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dmin\Desktop\Очиқ маълумотлар 2-чорак 2024 й\АВ-3299 от 07.05.2021 й. 2-чорак 2024 й\"/>
    </mc:Choice>
  </mc:AlternateContent>
  <bookViews>
    <workbookView xWindow="0" yWindow="0" windowWidth="28800" windowHeight="12435" tabRatio="790"/>
  </bookViews>
  <sheets>
    <sheet name="1-илова" sheetId="9" r:id="rId1"/>
    <sheet name="2-илова" sheetId="11" r:id="rId2"/>
    <sheet name="2-илова (а)" sheetId="35" r:id="rId3"/>
    <sheet name="3-илова" sheetId="1" r:id="rId4"/>
    <sheet name="4-Илова" sheetId="28" r:id="rId5"/>
    <sheet name="5-илова" sheetId="32" r:id="rId6"/>
    <sheet name="6-илова " sheetId="25" r:id="rId7"/>
    <sheet name="7-илова" sheetId="17" r:id="rId8"/>
    <sheet name="8-илова " sheetId="18" r:id="rId9"/>
    <sheet name="9 илова" sheetId="24" r:id="rId10"/>
    <sheet name="10 илова " sheetId="26" r:id="rId11"/>
    <sheet name="11 илова" sheetId="22" r:id="rId12"/>
    <sheet name="12 илова" sheetId="27" r:id="rId13"/>
    <sheet name="13 илова" sheetId="19" r:id="rId14"/>
    <sheet name="14-илова " sheetId="13" r:id="rId15"/>
    <sheet name="15-илова" sheetId="14" r:id="rId16"/>
    <sheet name="ГТК" sheetId="23" state="hidden" r:id="rId17"/>
  </sheets>
  <definedNames>
    <definedName name="_xlnm._FilterDatabase" localSheetId="5" hidden="1">'5-илова'!$A$4:$L$24</definedName>
    <definedName name="_xlnm._FilterDatabase" localSheetId="6" hidden="1">'6-илова '!$A$5:$M$10</definedName>
    <definedName name="_xlnm.Print_Titles" localSheetId="6">'6-илова '!$5:$5</definedName>
    <definedName name="_xlnm.Print_Area" localSheetId="10">'10 илова '!$A$1:$L$15</definedName>
    <definedName name="_xlnm.Print_Area" localSheetId="15">'15-илова'!$A$1:$J$13</definedName>
    <definedName name="_xlnm.Print_Area" localSheetId="1">'2-илова'!$A$1:$J$12</definedName>
    <definedName name="_xlnm.Print_Area" localSheetId="2">'2-илова (а)'!$A$1:$L$13</definedName>
    <definedName name="_xlnm.Print_Area" localSheetId="6">'6-илова '!$A$1:$H$12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32" l="1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7" i="28"/>
  <c r="L8" i="28"/>
  <c r="L9" i="28"/>
  <c r="L10" i="28"/>
  <c r="L11" i="28"/>
  <c r="L12" i="28"/>
  <c r="L13" i="28"/>
  <c r="L14" i="28"/>
  <c r="L15" i="28"/>
  <c r="L16" i="28"/>
  <c r="L17" i="28"/>
  <c r="L18" i="28"/>
  <c r="L19" i="28"/>
  <c r="L20" i="28"/>
  <c r="L6" i="28"/>
  <c r="D22" i="1" l="1"/>
  <c r="D18" i="1"/>
  <c r="E18" i="1"/>
  <c r="E22" i="1"/>
  <c r="D14" i="1" l="1"/>
  <c r="D10" i="1"/>
  <c r="E10" i="1"/>
  <c r="E14" i="1"/>
  <c r="L6" i="32" l="1"/>
  <c r="K11" i="35" l="1"/>
  <c r="J11" i="35"/>
  <c r="I11" i="35"/>
  <c r="H11" i="35"/>
  <c r="G11" i="35"/>
  <c r="F11" i="35"/>
  <c r="G11" i="9" l="1"/>
  <c r="L22" i="28" l="1"/>
  <c r="L44" i="32" l="1"/>
  <c r="E11" i="9" l="1"/>
  <c r="C9" i="9"/>
  <c r="H11" i="13" l="1"/>
  <c r="G11" i="13"/>
  <c r="A6" i="27" l="1"/>
  <c r="A7" i="27" s="1"/>
  <c r="A8" i="27" s="1"/>
  <c r="A9" i="27" s="1"/>
  <c r="A10" i="27" s="1"/>
  <c r="A11" i="27" s="1"/>
  <c r="A12" i="27" s="1"/>
  <c r="A13" i="27" s="1"/>
  <c r="A14" i="27" s="1"/>
  <c r="A8" i="25" l="1"/>
  <c r="A9" i="25" s="1"/>
  <c r="A10" i="25" s="1"/>
  <c r="A9" i="23" l="1"/>
  <c r="A10" i="23" s="1"/>
  <c r="A11" i="23" s="1"/>
  <c r="A12" i="23" s="1"/>
  <c r="A13" i="23" s="1"/>
  <c r="A14" i="23" s="1"/>
  <c r="A15" i="23" s="1"/>
  <c r="A16" i="23" s="1"/>
  <c r="A17" i="23" s="1"/>
  <c r="A6" i="22"/>
  <c r="A7" i="22" s="1"/>
  <c r="A8" i="22" s="1"/>
  <c r="A9" i="22" s="1"/>
  <c r="A10" i="22" s="1"/>
  <c r="A11" i="22" s="1"/>
  <c r="A12" i="22" s="1"/>
  <c r="A13" i="22" s="1"/>
  <c r="A14" i="22" s="1"/>
  <c r="F28" i="13" l="1"/>
  <c r="E28" i="13"/>
  <c r="D28" i="13"/>
  <c r="A26" i="13"/>
  <c r="A27" i="13" s="1"/>
  <c r="F19" i="13" l="1"/>
  <c r="E19" i="13"/>
  <c r="D19" i="13" l="1"/>
  <c r="A17" i="13"/>
  <c r="A18" i="13" s="1"/>
  <c r="A8" i="17"/>
  <c r="A9" i="17" s="1"/>
  <c r="A10" i="17" s="1"/>
  <c r="A11" i="17" s="1"/>
  <c r="A12" i="17" s="1"/>
  <c r="I11" i="13" l="1"/>
  <c r="K11" i="13"/>
  <c r="F11" i="13"/>
  <c r="E11" i="13"/>
  <c r="D11" i="13"/>
  <c r="A9" i="13"/>
  <c r="A10" i="13" s="1"/>
  <c r="F11" i="9" l="1"/>
  <c r="D11" i="9"/>
  <c r="C11" i="9" l="1"/>
  <c r="A15" i="1" l="1"/>
</calcChain>
</file>

<file path=xl/sharedStrings.xml><?xml version="1.0" encoding="utf-8"?>
<sst xmlns="http://schemas.openxmlformats.org/spreadsheetml/2006/main" count="683" uniqueCount="326">
  <si>
    <t>Ҳисобот даври мобайнида бюджетдан ажратилаётган маблағлар суммаси</t>
  </si>
  <si>
    <t>шундан:</t>
  </si>
  <si>
    <t>иш ҳақи ва унга тенглаштирувчи тўловлар миқдори</t>
  </si>
  <si>
    <t>бошқа жорий харажатлар</t>
  </si>
  <si>
    <t>объектларни лойиҳалаштириш, қуриш, (реконструкция қилиш) ва таъмирлаш ишлари учун капитал қўйилмалар</t>
  </si>
  <si>
    <t>жами</t>
  </si>
  <si>
    <t>Ўз тасарруфидаги бюджет ташкилотларининг номланиши</t>
  </si>
  <si>
    <t>Харид қилинган товарлар ва хизматлар номи</t>
  </si>
  <si>
    <t>Битим (шартнома) бўйича товарлар (хизматлар) бир бирлиги нархи (тарифи)</t>
  </si>
  <si>
    <t>Ҳарид жараёнини амалга ошириш тури</t>
  </si>
  <si>
    <t>Лот/шартнома рақами</t>
  </si>
  <si>
    <t>МАЪЛУМОТ</t>
  </si>
  <si>
    <t>Т/р</t>
  </si>
  <si>
    <t>Ҳисобот даври</t>
  </si>
  <si>
    <t>Товар (иш ва хизмат)лар харид қилиш учун тузилган шартномалар</t>
  </si>
  <si>
    <t>сони</t>
  </si>
  <si>
    <t>1-чорак</t>
  </si>
  <si>
    <t>2-чорак</t>
  </si>
  <si>
    <t>3-чорак</t>
  </si>
  <si>
    <t>Жами</t>
  </si>
  <si>
    <t>Сўндирилиши муддати</t>
  </si>
  <si>
    <t>Ўлчов бирлиги</t>
  </si>
  <si>
    <t>Лойиҳа қуввати</t>
  </si>
  <si>
    <t>№</t>
  </si>
  <si>
    <t>Амалга ошириш муддати</t>
  </si>
  <si>
    <t>Амалга оширилган ишлар</t>
  </si>
  <si>
    <t>Кредит олувчилар номи</t>
  </si>
  <si>
    <t>Субсидия олувчилар номи</t>
  </si>
  <si>
    <t>Биринчи даражали бюджет маблағлари тақсимловчи номи*</t>
  </si>
  <si>
    <t>Объект сони</t>
  </si>
  <si>
    <t>Режалаштирилган маблағ</t>
  </si>
  <si>
    <t>Объект номи ва манзили</t>
  </si>
  <si>
    <t>Дастурга киритиш учун асос</t>
  </si>
  <si>
    <t>Янги қурилиш</t>
  </si>
  <si>
    <t>Реконструкция</t>
  </si>
  <si>
    <t>Жиҳозлаш</t>
  </si>
  <si>
    <t>Кейинги йиллар лойиҳа қидирув ишлари учун</t>
  </si>
  <si>
    <t>Кредитор қарздорликни қоплаш</t>
  </si>
  <si>
    <t>Мукаммал таъмирлаш</t>
  </si>
  <si>
    <t>I</t>
  </si>
  <si>
    <t>II</t>
  </si>
  <si>
    <t>III</t>
  </si>
  <si>
    <t>IV</t>
  </si>
  <si>
    <t>V</t>
  </si>
  <si>
    <t>VI</t>
  </si>
  <si>
    <t>Маблағ ажратилиши юзасидан асословчи хужжат номи ва санаси</t>
  </si>
  <si>
    <t>Ажратилиши тартиби</t>
  </si>
  <si>
    <t>МАЪЛУМОТЛАР</t>
  </si>
  <si>
    <t>Кредитлар бўйича:</t>
  </si>
  <si>
    <t>Субсидиялар бўйича:</t>
  </si>
  <si>
    <t>Фоиз ставкаси</t>
  </si>
  <si>
    <t>Жойлашган ҳудуд
(вилоят, туман (шаҳар)</t>
  </si>
  <si>
    <t xml:space="preserve">Молиялаштириш манбаси* </t>
  </si>
  <si>
    <t>4-чорак</t>
  </si>
  <si>
    <t>Молиялаштириш манбаси*</t>
  </si>
  <si>
    <t xml:space="preserve">Маблағ ажратилишидан кўзланган мақсад </t>
  </si>
  <si>
    <t>Қўшимча манба номи</t>
  </si>
  <si>
    <t>Қўшимча манба ҳисобидан маблағ ажратилиши бўйича маҳаллий давлат органининг қарори</t>
  </si>
  <si>
    <t>рақами</t>
  </si>
  <si>
    <t>санаси</t>
  </si>
  <si>
    <t>Маблағ ажратилишидан кўзланган мақсад*</t>
  </si>
  <si>
    <t>*Изоҳ: Маҳаллий давлат органининг қарорига асосан маблағ ажратилган мақсадига кўра бир нечта йўналишларга ёки ташкилотларга маблағ ажратилган ҳоларда ушбу мақсадлар ва ташкилотлар алоҳида қаторда акс эттирилади.</t>
  </si>
  <si>
    <t>Маблағ ажратилган ташкилот</t>
  </si>
  <si>
    <t>Депозитлар бўйича</t>
  </si>
  <si>
    <t>Фоизи</t>
  </si>
  <si>
    <t>Шартнома рақами ва санаси</t>
  </si>
  <si>
    <t>Депозит жойлаштирилган банк номи</t>
  </si>
  <si>
    <t>Муддати</t>
  </si>
  <si>
    <t>Р  Е  Ж  А С  И *</t>
  </si>
  <si>
    <t>Назорат тадбирлари мазмуни</t>
  </si>
  <si>
    <t xml:space="preserve"> Ўтказиш санаси</t>
  </si>
  <si>
    <t>Объектлар номи</t>
  </si>
  <si>
    <t>*Ҳар чорак якунлари бўйича ўтказилган назорат тадбирлари натижалари юзасидан вазирликлар ва ҳудудлар кесимида маълумот тақдим этилади.</t>
  </si>
  <si>
    <t xml:space="preserve"> 20____ йилда 
Тадбиркорлик субъектларига берилган божхона имтиёзлар тўғрисида
МАЪЛУМОТ</t>
  </si>
  <si>
    <t>Солиқ тури</t>
  </si>
  <si>
    <t>Имтиёз номи</t>
  </si>
  <si>
    <t>Хуқуқий хужжат тури</t>
  </si>
  <si>
    <t>Хужжат рақами ва санаси</t>
  </si>
  <si>
    <t>Имтиёзнинг амал қилиш муддати</t>
  </si>
  <si>
    <t>СТИР</t>
  </si>
  <si>
    <t>Жами имтиёз берилган сумма</t>
  </si>
  <si>
    <t>Тадбиркорлик субъекти номи</t>
  </si>
  <si>
    <t xml:space="preserve">Буюртмачи </t>
  </si>
  <si>
    <t>Тадбир номи</t>
  </si>
  <si>
    <t>Хужжат тури</t>
  </si>
  <si>
    <t>Хужжат рақами</t>
  </si>
  <si>
    <t>Хужжат тасдиқланган сана</t>
  </si>
  <si>
    <t>Хужжат номи</t>
  </si>
  <si>
    <t>Кучга кириш санаси</t>
  </si>
  <si>
    <t>Хужжатнинг амал қилиш муддати</t>
  </si>
  <si>
    <t>Божхона тўлови</t>
  </si>
  <si>
    <t>Акциз солиғи</t>
  </si>
  <si>
    <t>ҚҚС</t>
  </si>
  <si>
    <t>Имтиёз берилган соҳа номи</t>
  </si>
  <si>
    <t>Имтиёз тури</t>
  </si>
  <si>
    <t>Пудратчи тўғрисида маълумотлар</t>
  </si>
  <si>
    <t>Йўналишлари</t>
  </si>
  <si>
    <t>Пудратчи номи</t>
  </si>
  <si>
    <t>Корхона СТИРи</t>
  </si>
  <si>
    <t>Ажратилган маблағ миқдори
(минг сўм)</t>
  </si>
  <si>
    <t>Молиялаштирилган маблағ
(минг сўм)</t>
  </si>
  <si>
    <t>Харид қилинган товарлар (хизматлар) жами миқдори (ҳажми) қиймати 
(минг сўм)</t>
  </si>
  <si>
    <t>Шартноманинг умумий қиймати 
(минг сўм)</t>
  </si>
  <si>
    <t>Молиялаштирил-ган маблағ
(минг сўм)</t>
  </si>
  <si>
    <t>Йил давомида
қўшимча ажратилган маблағлар асосида
(минг сўм)</t>
  </si>
  <si>
    <t>Йил бошида учун тасдиқланган дастур асосида (минг сўм)</t>
  </si>
  <si>
    <t>Йил бошида учун тасдиқланган дастур асосида
(минг сўм)</t>
  </si>
  <si>
    <t>Жами имтиёз суммаси
(минг сўм)</t>
  </si>
  <si>
    <r>
      <t xml:space="preserve">Тақдим этилган божхона имтиёзлари 
РЎЙХАТИ
 ______________ </t>
    </r>
    <r>
      <rPr>
        <sz val="11"/>
        <color theme="1"/>
        <rFont val="Times New Roman"/>
        <family val="1"/>
        <charset val="204"/>
      </rPr>
      <t xml:space="preserve">(ой) </t>
    </r>
    <r>
      <rPr>
        <b/>
        <sz val="11"/>
        <color theme="1"/>
        <rFont val="Times New Roman"/>
        <family val="1"/>
        <charset val="204"/>
      </rPr>
      <t xml:space="preserve">20__ йил *
</t>
    </r>
  </si>
  <si>
    <t>Ажратилган маблағ 
(минг сўм)</t>
  </si>
  <si>
    <t>Жойлаштирилган маблағ
 (минг сўм)</t>
  </si>
  <si>
    <t>Т/Р</t>
  </si>
  <si>
    <t xml:space="preserve"> 20____ йилда
Ўзбекистон Республикасининг Давлат бюджетидан молиялаштириладиган ижтимоий ва ишлаб чиқариш инфратузилмасини ривожлантириш
дастурларининг ижро этилиши тўғрисидаги 
МАЪЛУМОТ</t>
  </si>
  <si>
    <t xml:space="preserve"> 20____ йилда
Ўзбекистон Республикасининг Давлат бюджетидан молиялаштириладиган ижтимоий ва ишлаб чиқариш
инфратузилмасини ривожлантириш дастурларининг ижро этилиши тўғрисидаги 
МАЪЛУМОТ</t>
  </si>
  <si>
    <t xml:space="preserve"> 20____ йилда
Тадбиркорлик субъектларига тақдим этилган солиқ имтиёзлари тўғрисида
МАЪЛУМОТ</t>
  </si>
  <si>
    <t xml:space="preserve"> 20____ йилда
Тадбиркорлик субъектларига тақдим этилган божхона имтиёзлари тўғрисида
МАЪЛУМОТ</t>
  </si>
  <si>
    <t xml:space="preserve"> 20____ йилда
Ўзбекистон Республикасининг Давлат молиявий назорат органлари томонидан ўтказилган назорат тадбирлари юзасидагн
МАЪЛУМОТ</t>
  </si>
  <si>
    <r>
      <t xml:space="preserve"> _____________________  қўшимча манбалари ҳисобидан харид қилинган товарлар ҳамда хизматлар, қурилиш, реконструкция қилиш ва таъмирлаш
ишлари олиб борилаётган объектлар рўйхати, шунингдек қурилиш-таъмирлаш ишларининг молиялаштирилиши тўғрисида
МАЪЛУМОТ
 ______________ </t>
    </r>
    <r>
      <rPr>
        <sz val="11"/>
        <color theme="1"/>
        <rFont val="Times New Roman"/>
        <family val="1"/>
        <charset val="204"/>
      </rPr>
      <t xml:space="preserve">(ой) </t>
    </r>
    <r>
      <rPr>
        <b/>
        <sz val="11"/>
        <color theme="1"/>
        <rFont val="Times New Roman"/>
        <family val="1"/>
        <charset val="204"/>
      </rPr>
      <t xml:space="preserve">20__ йил *
</t>
    </r>
  </si>
  <si>
    <t>Шаклланган қўшимча маблағ миқдори</t>
  </si>
  <si>
    <t>х</t>
  </si>
  <si>
    <t>Ажратилган кредит маблағларининг қайтарилиши</t>
  </si>
  <si>
    <t>Асосий қарз</t>
  </si>
  <si>
    <t>Фоиз тўловлари</t>
  </si>
  <si>
    <t>Жарима ва пенялар</t>
  </si>
  <si>
    <t>Бажарилган ишлар ва харажатларнинг миқдори
 (минг сўм)</t>
  </si>
  <si>
    <t>Ажратилган маблағнинг ўзлаштирилиши (%)</t>
  </si>
  <si>
    <t xml:space="preserve"> 20____ йилда 
____________________  Давлат мақсадли жамғармалардан ажратилган субсидиялар, кредитлар ҳамда тижорат банкларига жойлаштирилган депозитлар тўғрисидаги</t>
  </si>
  <si>
    <t>*Изоҳ: Молиялаштириш манбаси аниқ кўрсатилади. Молиялаштириш манбалари: Ўзбекистон Республикасининг Давлат бюджети, Давлат мақсадли жамғарма маблағлари, Ўзбекистон Республикаси Давлат бюджети таркибидаги бюджетларнинг қўшимча манбалари, бюджет ташкилотларининг бюджетдан ташқари жамғармалари маблағлари</t>
  </si>
  <si>
    <t>*Изоҳ: Давлат бюджети тўғрисидаги қонунда белгиланган биринчи даражали бюджет маблағлари тақсимловчилар бўйича тўлдирилади.</t>
  </si>
  <si>
    <t>Молиялаш-тирилган маблағ
(минг сўм)</t>
  </si>
  <si>
    <t>Ажратилган маблағнинг ўзлаш-тирилиши (%)</t>
  </si>
  <si>
    <r>
      <t xml:space="preserve">Тақдим этилган солиқ имтиёзлари 
РЎЙХАТИ
 ______________ </t>
    </r>
    <r>
      <rPr>
        <sz val="11"/>
        <color theme="1"/>
        <rFont val="Times New Roman"/>
        <family val="1"/>
        <charset val="204"/>
      </rPr>
      <t xml:space="preserve">(ой) </t>
    </r>
    <r>
      <rPr>
        <b/>
        <sz val="11"/>
        <color theme="1"/>
        <rFont val="Times New Roman"/>
        <family val="1"/>
        <charset val="204"/>
      </rPr>
      <t xml:space="preserve">20__ йил *
</t>
    </r>
  </si>
  <si>
    <t>Ҳужжатнинг тузилмавий бирлиги</t>
  </si>
  <si>
    <t xml:space="preserve">Бюджет жараёнининг очиқлигини таъминлаш 
мақсадида расмий веб-сайтларда маълумотларни 
жойлаштириш тартиби тўғрисидаги низомга
3-ИЛОВА
</t>
  </si>
  <si>
    <t>Бюджет жараёнининг очиқлигини таъминлаш 
мақсадида расмий веб-сайтларда маълумотларни 
жойлаштириш тартиби тўғрисидаги низомга
1-ИЛОВА</t>
  </si>
  <si>
    <t xml:space="preserve">Бюджет жараёнининг очиқлигини таъминлаш 
мақсадида расмий веб-сайтларда маълумотларни 
жойлаштириш тартиби тўғрисидаги низомга
6-ИЛОВА
</t>
  </si>
  <si>
    <t>Бюджет жараёнининг очиқлигини таъминлаш 
мақсадида расмий веб-сайтларда маълумотларни 
жойлаштириш тартиби тўғрисидаги низомга
7-ИЛОВА</t>
  </si>
  <si>
    <t>Бюджет жараёнининг очиқлигини таъминлаш 
мақсадида расмий веб-сайтларда маълумотларни 
жойлаштириш тартиби тўғрисидаги низомга
8-ИЛОВА</t>
  </si>
  <si>
    <t>Бюджет жараёнининг очиқлигини таъминлаш 
мақсадида расмий веб-сайтларда маълумотларни 
жойлаштириш тартиби тўғрисидаги низомга
9-ИЛОВА</t>
  </si>
  <si>
    <t>Бюджет жараёнининг очиқлигини таъминлаш 
мақсадида расмий веб-сайтларда маълумотларни 
жойлаштириш тартиби тўғрисидаги низомга
10-ИЛОВА</t>
  </si>
  <si>
    <t>Бюджет жараёнининг очиқлигини таъминлаш 
мақсадида расмий веб-сайтларда маълумотларни 
жойлаштириш тартиби тўғрисидаги низомга
11-ИЛОВА</t>
  </si>
  <si>
    <t>Бюджет жараёнининг очиқлигини таъминлаш 
мақсадида расмий веб-сайтларда маълумотларни 
жойлаштириш тартиби тўғрисидаги низомга
12-ИЛОВА</t>
  </si>
  <si>
    <r>
      <rPr>
        <sz val="12"/>
        <rFont val="Times New Roman"/>
        <family val="1"/>
        <charset val="204"/>
      </rPr>
      <t>Бюджет жараёнининг очиқлигини таъминлаш 
мақсадида расмий веб-сайтларда маълумотларни жойлаштириш тартиби тўғрисидаги низомга
13-ИЛОВА</t>
    </r>
    <r>
      <rPr>
        <b/>
        <sz val="12"/>
        <rFont val="Times New Roman"/>
        <family val="1"/>
        <charset val="204"/>
      </rPr>
      <t xml:space="preserve">
</t>
    </r>
  </si>
  <si>
    <t>Бюджет жараёнининг очиқлигини таъминлаш 
мақсадида расмий веб-сайтларда маълумотларни 
жойлаштириш тартиби тўғрисидаги низомга
14-ИЛОВА</t>
  </si>
  <si>
    <t>Бюджет жараёнининг очиқлигини таъминлаш 
мақсадида расмий веб-сайтларда маълумотларни 
жойлаштириш тартиби тўғрисидаги низомга
15-ИЛОВА</t>
  </si>
  <si>
    <t>ягона ижтимоий солиқ</t>
  </si>
  <si>
    <t>Ўзбекистон Республикаси Олий суди</t>
  </si>
  <si>
    <t>Лойиҳанинг номланиши</t>
  </si>
  <si>
    <t>Лойиҳани амалга ошириш даври</t>
  </si>
  <si>
    <t>Лойиҳани амалга ошириш қиймати 
(минг сўм)</t>
  </si>
  <si>
    <t>шундан ўзлаштирилган маблағлар 
(минг сўм)</t>
  </si>
  <si>
    <t>Лойиҳани молиялаш-тириш манбаси (бюджет/ бюджетдан ташқари маблағлар)</t>
  </si>
  <si>
    <t>1.</t>
  </si>
  <si>
    <t>Лойиҳа 
қуввати</t>
  </si>
  <si>
    <t>бюджет</t>
  </si>
  <si>
    <t>бюджетдан ташқари</t>
  </si>
  <si>
    <r>
      <t xml:space="preserve">суммаси
</t>
    </r>
    <r>
      <rPr>
        <i/>
        <sz val="12"/>
        <rFont val="Times New Roman"/>
        <family val="1"/>
        <charset val="204"/>
      </rPr>
      <t>(минг сўмда)</t>
    </r>
  </si>
  <si>
    <t>Асосий воситалар харид қилиш</t>
  </si>
  <si>
    <t>Кам баҳоли ва тез эскирувчи буюмлар харид қилиш</t>
  </si>
  <si>
    <t>Қурилиш, реконструкция қилиш ва таъмирлаш</t>
  </si>
  <si>
    <t>Сақлаш харажатлари билан боғлиқ харидлар</t>
  </si>
  <si>
    <t>Суд хокимияти органларини ривожлантириш жамғармаси маблағлари</t>
  </si>
  <si>
    <t>дона</t>
  </si>
  <si>
    <t>тўплам</t>
  </si>
  <si>
    <t>Ҳисобот 
даври</t>
  </si>
  <si>
    <t>Харид
 қилинаётган
 товарлар
 (хизматлар)
 ўлчов бирлиги
 (имконият
 даражасида)</t>
  </si>
  <si>
    <t>Пудратчи тўғрисида
 маълумотлар</t>
  </si>
  <si>
    <t>Харид
 қилинаётган
 товарлар
 (хизматлар) 
миқдори
 (ҳажми)</t>
  </si>
  <si>
    <t xml:space="preserve">Бюджет жараёнининг очиқлигини таъминлаш мақсадида 
расмий веб-сайтларда маълумотларни жойлаштириш тартиби 
тўғрисидаги низомга  4-ИЛОВА
</t>
  </si>
  <si>
    <t>Ҳарид 
жараёнини 
амалга 
ошириш тури</t>
  </si>
  <si>
    <t>Бюджет маблағлари хисобидан</t>
  </si>
  <si>
    <t xml:space="preserve">Бюджет жараёнининг очиқлигини таъминлаш мақсадида 
расмий веб-сайтларда маълумотларни жойлаштириш тартиби 
тўғрисидаги низомга  5-ИЛОВА
</t>
  </si>
  <si>
    <t xml:space="preserve">Бюджет жараёнининг очиқлигини таъминлаш мақсадида расмий веб-сайтларда маълумотларни жойлаштириш тартиби тўғрисидаги низомга </t>
  </si>
  <si>
    <t xml:space="preserve">2-ИЛОВА </t>
  </si>
  <si>
    <t>Лойиҳани 
амалга ошириш 
даври</t>
  </si>
  <si>
    <t>Корхона 
СТИРи</t>
  </si>
  <si>
    <t>Жами лойиҳани амалга ошириш қиймати 
(минг сўм)</t>
  </si>
  <si>
    <t>Шундан</t>
  </si>
  <si>
    <t xml:space="preserve">Шундан ўзлаштирилган маблағлар </t>
  </si>
  <si>
    <t>ҚМИ
(минг сўм)</t>
  </si>
  <si>
    <t>ЛСҲ
(минг сўм)</t>
  </si>
  <si>
    <t>Бошқа 
ҳаражатлар 
(минг сўм)</t>
  </si>
  <si>
    <t>ҚМИ 
(минг сўм)</t>
  </si>
  <si>
    <t>ЛСҲ ва Бошқа харажатлар (минг сўм)</t>
  </si>
  <si>
    <t>ЖАМИ</t>
  </si>
  <si>
    <t>-</t>
  </si>
  <si>
    <t>Электрон дўкон</t>
  </si>
  <si>
    <t>Пудратчи 
номи</t>
  </si>
  <si>
    <t>Пудратчи 
тўғрисида маълумотлар</t>
  </si>
  <si>
    <t>Шины пневматические для легкового автомобиля</t>
  </si>
  <si>
    <t>Аккумулятор свинцовый для запуска поршневых двигателей</t>
  </si>
  <si>
    <t>* Изоҳ: Олий суд ҳузуридаги Департамент ва унинг ҳудудий бўлимлари бўйича маълумотлар расмий веб-сайтда алоҳида жойлаштирилган.</t>
  </si>
  <si>
    <t>Тўғридан-тўғри</t>
  </si>
  <si>
    <t>YTT ABIRQULOVA DILRABO TO?LQIN QIZI</t>
  </si>
  <si>
    <t>Почтовая марка</t>
  </si>
  <si>
    <t>Депозит</t>
  </si>
  <si>
    <t xml:space="preserve"> 2024 йилда 
Ўзбекистон Республикаси Олий суди бюджетдан ажратилган маблағларнинг чегараланган миқдорининг ўз тасарруфидаги бюджет ташкилотлари кесимида тақсимоти тўғрисида</t>
  </si>
  <si>
    <t>Ўзбекистон Республикасининг 2023 йил 25 декабрдаги ЎРҚ-886-сон Қонунининг "2024 йил учун Ўзбекистон Республикасининг республика бюджетидан биринчи даражали бюджет маблағларини тақсимловчиларига ажратиладиган маблағларнинг чекланган миқдорлари" бўйича 
5-иловасида Ўзбекистон Республикаси Олий суди тизимига жами 1 703 218,8 млн. сўм ажратилиши белгиланган.</t>
  </si>
  <si>
    <t xml:space="preserve"> 2024 йилда  
Ўзбекистон Республикаси Олий суди томонидан ўтказилган танловлар (тендерлар) ва амалга оширилган давлат харидлари тўғрисидаги
МАЪЛУМОТЛАР</t>
  </si>
  <si>
    <r>
      <t xml:space="preserve"> 2024 йилда    
Ўзбекистон Республикаси Олий суди томонидан </t>
    </r>
    <r>
      <rPr>
        <b/>
        <sz val="14"/>
        <rFont val="Times New Roman"/>
        <family val="1"/>
      </rPr>
      <t>асосий воситалар харид қилиш учун</t>
    </r>
    <r>
      <rPr>
        <b/>
        <sz val="14"/>
        <rFont val="Times New Roman"/>
        <family val="1"/>
        <charset val="204"/>
      </rPr>
      <t xml:space="preserve"> ўтказилган танловлар (тендерлар)
ва амалга оширилган давлат харидлари тўғрисидаги
МАЪЛУМОТЛАР</t>
    </r>
  </si>
  <si>
    <t>Услуга наполнения газовых баллонов сжатым газом для автомобилей</t>
  </si>
  <si>
    <t>OOO "TASHBUS GAZ XIZMAT"</t>
  </si>
  <si>
    <t>241110082454481/2121057 от 07.03.2024</t>
  </si>
  <si>
    <t>24111008246740/2132101 от 13.03.2024</t>
  </si>
  <si>
    <t>OOO "KOLORPARK"</t>
  </si>
  <si>
    <t>Книги печатные</t>
  </si>
  <si>
    <t>FALCON LINE" хусусий корхонаси</t>
  </si>
  <si>
    <t>UZPOST AJ</t>
  </si>
  <si>
    <r>
      <t xml:space="preserve"> 2024 йилда  
Ўзбекистон Республикаси Олий суди  томонидан </t>
    </r>
    <r>
      <rPr>
        <b/>
        <sz val="14"/>
        <rFont val="Times New Roman"/>
        <family val="1"/>
      </rPr>
      <t>кам баҳоли ва тез эскирувчи буюмлар харид қилиш учун</t>
    </r>
    <r>
      <rPr>
        <b/>
        <sz val="14"/>
        <rFont val="Times New Roman"/>
        <family val="1"/>
        <charset val="204"/>
      </rPr>
      <t xml:space="preserve"> ўтказилган
танловлар (тендерлар) ва амалга оширилган давлат харидлари тўғрисидаги
МАЪЛУМОТЛАР</t>
    </r>
  </si>
  <si>
    <r>
      <t xml:space="preserve"> 2024 йилда  
Ўзбекистон Республикаси Олий суди томонидан </t>
    </r>
    <r>
      <rPr>
        <b/>
        <sz val="14"/>
        <rFont val="Times New Roman"/>
        <family val="1"/>
      </rPr>
      <t xml:space="preserve">қурилиш, реконструкция қилиш ва таъмирлаш ишлари бўйича ўтказилган танловлар (тендерлар) </t>
    </r>
    <r>
      <rPr>
        <b/>
        <sz val="14"/>
        <rFont val="Times New Roman"/>
        <family val="1"/>
        <charset val="204"/>
      </rPr>
      <t>тўғрисидаги
МАЪЛУМОТЛАР</t>
    </r>
  </si>
  <si>
    <t>Ўзбекистон Республикаси Олий судида капитал қўйилмалар ҳисобидан амалга оширилаётган лойиҳаларнинг 
2024 йил II чорак якуни ижроси тўғрисидаги</t>
  </si>
  <si>
    <t>Ўзбекистон Республикаси Олий судида капитал таъмирлаш ҳисобидан амалга оширилаётган лойиҳаларнинг 
2024 йил II чорак якуни ижроси тўғрисидаги</t>
  </si>
  <si>
    <t>Китоб</t>
  </si>
  <si>
    <t>241110082558469/2200163 от 13.04.2024</t>
  </si>
  <si>
    <t>АДОЛАТ нашриёти ДК</t>
  </si>
  <si>
    <t>241110082558464/2200151 от 13.04.2024</t>
  </si>
  <si>
    <t>241110082558456/2200145 от 13.04.2024</t>
  </si>
  <si>
    <t>241110082558450/2200143 от 13.04.2024</t>
  </si>
  <si>
    <t>241110082558442/2200143 от 13.04.2024</t>
  </si>
  <si>
    <t>241110082558436/2200128 от 13.04.2024</t>
  </si>
  <si>
    <t>241110082558434/2200125 от 13.04.2024</t>
  </si>
  <si>
    <t>241110082558426/2200117 от 13.04.2024</t>
  </si>
  <si>
    <t>241110082558420/2200113 от 13.04.2024</t>
  </si>
  <si>
    <t>241110082558413/2200109 от 13.04.2024</t>
  </si>
  <si>
    <t>241110082558355/2200033 от 13.04.2024</t>
  </si>
  <si>
    <t>241110082558349/2200029 от 13.04.2024</t>
  </si>
  <si>
    <t>241110082565091/2203870 от 15.04.2024</t>
  </si>
  <si>
    <t>ЯТТ SATTAROV FARXOD ZIYATOVICH</t>
  </si>
  <si>
    <t>Межсетевой экран</t>
  </si>
  <si>
    <t>Бюджет буюртмачи учун аукцион</t>
  </si>
  <si>
    <t>24111007290949/229798 от 21.06.2024</t>
  </si>
  <si>
    <t>ОБЩЕСТВО С ОГРАНИЧЕННОЙ ОТВЕТСТВЕННОСТЬЮ ENGINEERING GROUP</t>
  </si>
  <si>
    <t>Сейф металлический</t>
  </si>
  <si>
    <t>241110082827817/2394540 от 22.06.2024</t>
  </si>
  <si>
    <t>ME`YOR TA`MIR MCHJ</t>
  </si>
  <si>
    <t>Салфетки бумажные</t>
  </si>
  <si>
    <t>241110082537385/2183072 от 04.04.2024</t>
  </si>
  <si>
    <t>241110082537201/2182917 от 04.04.2024</t>
  </si>
  <si>
    <t>ASFAR MCHJ</t>
  </si>
  <si>
    <t>Флаги разноцветные</t>
  </si>
  <si>
    <t>Флагшток</t>
  </si>
  <si>
    <t>241110082537136/2182867 от 04.04.2024</t>
  </si>
  <si>
    <t>Ручка канцелярская</t>
  </si>
  <si>
    <t>241110082537463/2183166 от 04.04.2024</t>
  </si>
  <si>
    <t>Kans Art Sales OOO</t>
  </si>
  <si>
    <t>Внешний оптический привод</t>
  </si>
  <si>
    <t>YTT MIRZIYODOV IBROHIM MIRZOKIR O?G?LI</t>
  </si>
  <si>
    <t>Бензин</t>
  </si>
  <si>
    <t>241100422762191/1165-24 от 17.04.2024</t>
  </si>
  <si>
    <t>UNG PETRO МЧЖ</t>
  </si>
  <si>
    <t>Полиграфические услуги</t>
  </si>
  <si>
    <t>Миллий дўкон</t>
  </si>
  <si>
    <t>241110082589759/2220996 от 21.04.2024</t>
  </si>
  <si>
    <t>ООО ИД "TABRIKLAR DUNYOSI"</t>
  </si>
  <si>
    <t>2411004222432515/32-1 д/с №1 от 26.04.2024</t>
  </si>
  <si>
    <t>Веник</t>
  </si>
  <si>
    <t>241110082628606/2247942 от 01.05.2024</t>
  </si>
  <si>
    <t>YATT ABDULLAYEV IQBOLJON XUSANBOYEVICH</t>
  </si>
  <si>
    <t>Нить капроновая</t>
  </si>
  <si>
    <t>241110082628530/2247915 от 01.05.2024</t>
  </si>
  <si>
    <t>ООО SULTONBEK-IBROHIM-BARAKA</t>
  </si>
  <si>
    <t>Герметик</t>
  </si>
  <si>
    <t xml:space="preserve">241110082628479/2247893 от 01.05.2024 </t>
  </si>
  <si>
    <t>TRADING VENTURE XK</t>
  </si>
  <si>
    <t>Клей</t>
  </si>
  <si>
    <t>241110082628458/2247879 от 01.05.2024</t>
  </si>
  <si>
    <t>OK ZACTION</t>
  </si>
  <si>
    <t>241110082628412/2247853 от 01.05.2024</t>
  </si>
  <si>
    <t>OOO"POWER MAX GROUP"</t>
  </si>
  <si>
    <t>Урна</t>
  </si>
  <si>
    <t>241110082642961/2255453 от 03.05.2024</t>
  </si>
  <si>
    <t>SULFOZ MAX MChJ</t>
  </si>
  <si>
    <t>241110082642925/2255433 от 03.05.2024</t>
  </si>
  <si>
    <t>ULGURJI SIFAT XIZMAT MCHJ</t>
  </si>
  <si>
    <t>241110082661942/2274201 от 10.05.2024</t>
  </si>
  <si>
    <t>SAMO-BEST TRADE MCHJ</t>
  </si>
  <si>
    <t>Изготовления флагштока</t>
  </si>
  <si>
    <t>241110082675477/2281005 от 12.05.2024</t>
  </si>
  <si>
    <t>YTT ESHIMOV DOSTON TO?LQIN O?G?LI</t>
  </si>
  <si>
    <t>Флаги организаций и ведомств</t>
  </si>
  <si>
    <t>241110082675142/2274201 от 12.05.2024</t>
  </si>
  <si>
    <t>241110082675100/2280695 от 12.05.2024</t>
  </si>
  <si>
    <t>Шланг армированный</t>
  </si>
  <si>
    <t>241110082691153/2289203 от 16.05.2024</t>
  </si>
  <si>
    <t>YATT MIRZAYEVA SHOIRA TASHMAMATOVNA</t>
  </si>
  <si>
    <t>Изготовлению печатей и штампов</t>
  </si>
  <si>
    <t>241110082776468/2350839 от 06.06.2024</t>
  </si>
  <si>
    <t>ООО"Fikrlar bulogi"</t>
  </si>
  <si>
    <t xml:space="preserve">24111007288516/228317 от 07.06.2024 </t>
  </si>
  <si>
    <t>BINARY ENGINEERS</t>
  </si>
  <si>
    <t>Хўжалик моллари</t>
  </si>
  <si>
    <t>Энг яхши таклифларни танлаш</t>
  </si>
  <si>
    <t>241100143035792/К2141 от 20.06.2024</t>
  </si>
  <si>
    <t>KANS SHOP XK</t>
  </si>
  <si>
    <t>Контроллер</t>
  </si>
  <si>
    <t>241110082853558/2415548 от 30.06.2024</t>
  </si>
  <si>
    <t>PABLO 777 MCHJ</t>
  </si>
  <si>
    <t>Бумага туалетная</t>
  </si>
  <si>
    <t>241110082853528/2415525 от 30.06.2024</t>
  </si>
  <si>
    <t>ООО DEXQON BARAKA ZIYO MAKON</t>
  </si>
  <si>
    <t>упаковка</t>
  </si>
  <si>
    <t>Салфетка гемостатическая стерильная</t>
  </si>
  <si>
    <t>241110082853511/2415508 от 30.06.2024</t>
  </si>
  <si>
    <t>PARFUME LUXE MCHJ</t>
  </si>
  <si>
    <t>Кабель связи телефонный</t>
  </si>
  <si>
    <t>241110082853491/2415495 от 30.06.2024</t>
  </si>
  <si>
    <t>SMART VENDOR MCHJ</t>
  </si>
  <si>
    <t>метр</t>
  </si>
  <si>
    <t>241100142801152/15 от 13.04.2024</t>
  </si>
  <si>
    <t>ЯТТ Курбонов Акбар Сайидназаров</t>
  </si>
  <si>
    <t>241110082642866/2255373 от 03.05.2024</t>
  </si>
  <si>
    <t>Аммофос</t>
  </si>
  <si>
    <t>241110082661904/2274262 от 10.05.2024</t>
  </si>
  <si>
    <t>ООО GREAT BARLOS DENOV</t>
  </si>
  <si>
    <t>кг</t>
  </si>
  <si>
    <t>Сульфат аммония</t>
  </si>
  <si>
    <t>241110082661895/2274078 от 10.05.2024</t>
  </si>
  <si>
    <t>AGRO KOMPLEKT 9999 mas`uliyati cheklangan jamiyati</t>
  </si>
  <si>
    <t>Удобрения минеральные комплексные</t>
  </si>
  <si>
    <t>241110082661876/2274066 от 10.05.2024</t>
  </si>
  <si>
    <t>241100102782326/4-186 от 19.04.2024</t>
  </si>
  <si>
    <t>241100102947021/5-186 от 24.05.2024</t>
  </si>
  <si>
    <t>Конверт почтовый бумажный</t>
  </si>
  <si>
    <t>24111007288733/228465 от 10.06.2024</t>
  </si>
  <si>
    <t>IBROHIM ELIT BIZNES MCHJ</t>
  </si>
  <si>
    <t>2411000103006769/6-186 от 12.06.2024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</si>
</sst>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₽_-;\-* #,##0\ _₽_-;_-* &quot;-&quot;\ _₽_-;_-@_-"/>
    <numFmt numFmtId="165" formatCode="#,##0.0_ ;[Red]\-#,##0.0\ "/>
    <numFmt numFmtId="166" formatCode="#,##0.000"/>
    <numFmt numFmtId="167" formatCode="#,##0.0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rgb="FF00008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/>
  </cellStyleXfs>
  <cellXfs count="235">
    <xf numFmtId="0" fontId="0" fillId="0" borderId="0" xfId="0"/>
    <xf numFmtId="3" fontId="2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/>
    </xf>
    <xf numFmtId="3" fontId="2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3" fontId="5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0" fontId="7" fillId="0" borderId="0" xfId="0" applyFont="1"/>
    <xf numFmtId="3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left" vertical="top" wrapText="1"/>
    </xf>
    <xf numFmtId="3" fontId="5" fillId="0" borderId="7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top" wrapText="1"/>
    </xf>
    <xf numFmtId="3" fontId="4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horizontal="center" vertical="top" wrapText="1"/>
    </xf>
    <xf numFmtId="3" fontId="2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3" fontId="13" fillId="0" borderId="0" xfId="0" applyNumberFormat="1" applyFont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3" fontId="11" fillId="0" borderId="0" xfId="0" applyNumberFormat="1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vertical="top" wrapText="1"/>
    </xf>
    <xf numFmtId="0" fontId="21" fillId="0" borderId="13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/>
    </xf>
    <xf numFmtId="165" fontId="22" fillId="0" borderId="13" xfId="0" applyNumberFormat="1" applyFont="1" applyFill="1" applyBorder="1" applyAlignment="1">
      <alignment horizontal="right" vertical="center"/>
    </xf>
    <xf numFmtId="0" fontId="20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3" fontId="12" fillId="0" borderId="0" xfId="0" applyNumberFormat="1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1" xfId="0" applyFont="1" applyBorder="1"/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165" fontId="26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left" vertical="top"/>
    </xf>
    <xf numFmtId="3" fontId="4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0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left" vertical="top" wrapText="1"/>
    </xf>
    <xf numFmtId="3" fontId="29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29" fillId="0" borderId="0" xfId="0" applyNumberFormat="1" applyFont="1" applyAlignment="1">
      <alignment horizontal="left" vertical="top" wrapText="1"/>
    </xf>
    <xf numFmtId="0" fontId="30" fillId="0" borderId="0" xfId="0" applyFont="1" applyAlignment="1">
      <alignment horizontal="center"/>
    </xf>
    <xf numFmtId="3" fontId="29" fillId="0" borderId="0" xfId="0" applyNumberFormat="1" applyFont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Fill="1" applyAlignment="1">
      <alignment horizontal="left" vertical="center" wrapText="1"/>
    </xf>
    <xf numFmtId="3" fontId="31" fillId="0" borderId="0" xfId="0" applyNumberFormat="1" applyFont="1" applyFill="1" applyAlignment="1">
      <alignment horizontal="center" vertical="center" wrapText="1"/>
    </xf>
    <xf numFmtId="3" fontId="31" fillId="0" borderId="0" xfId="0" applyNumberFormat="1" applyFont="1" applyFill="1" applyAlignment="1">
      <alignment horizontal="center" vertical="top" wrapText="1"/>
    </xf>
    <xf numFmtId="0" fontId="32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3" fontId="33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67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167" fontId="3" fillId="0" borderId="15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/>
    <xf numFmtId="3" fontId="5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left" vertical="top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167" fontId="3" fillId="0" borderId="18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center" wrapText="1" inden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14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center" wrapText="1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9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3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3" fontId="9" fillId="0" borderId="16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indent="1"/>
    </xf>
    <xf numFmtId="3" fontId="8" fillId="0" borderId="0" xfId="0" applyNumberFormat="1" applyFont="1" applyAlignment="1">
      <alignment horizontal="center" vertical="top" wrapText="1"/>
    </xf>
    <xf numFmtId="3" fontId="12" fillId="0" borderId="8" xfId="0" applyNumberFormat="1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2012 йил иш режас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314325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065847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25444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276225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8896350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76200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1553825" y="7620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396323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9598301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354910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0169801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248769</xdr:colOff>
      <xdr:row>1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9983319" y="32385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378278</xdr:colOff>
      <xdr:row>0</xdr:row>
      <xdr:rowOff>190500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5414171" y="19050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46577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Бюджет жараёнининг очиқлигини таъминлаш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мақсадида расмий веб-сайтларда маълумотларни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жойлаштириш тартиби тўғрисида</a:t>
          </a:r>
          <a:b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низомга</a:t>
          </a:r>
        </a:p>
        <a:p>
          <a:pPr algn="ctr" rtl="0"/>
          <a:r>
            <a:rPr lang="ru-RU" sz="1200" b="0" i="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10-илова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4"/>
  <sheetViews>
    <sheetView tabSelected="1" zoomScale="85" zoomScaleNormal="85" zoomScaleSheetLayoutView="100" workbookViewId="0">
      <selection activeCell="A4" sqref="A4:G4"/>
    </sheetView>
  </sheetViews>
  <sheetFormatPr defaultColWidth="9.140625" defaultRowHeight="18.75" x14ac:dyDescent="0.3"/>
  <cols>
    <col min="1" max="1" width="6.7109375" style="5" customWidth="1"/>
    <col min="2" max="2" width="53.140625" style="5" customWidth="1"/>
    <col min="3" max="3" width="20.7109375" style="5" customWidth="1"/>
    <col min="4" max="4" width="22.42578125" style="5" customWidth="1"/>
    <col min="5" max="6" width="20.7109375" style="5" customWidth="1"/>
    <col min="7" max="7" width="32.85546875" style="5" customWidth="1"/>
    <col min="8" max="18" width="15.7109375" style="5" customWidth="1"/>
    <col min="19" max="30" width="9.140625" style="5"/>
    <col min="31" max="16384" width="9.140625" style="7"/>
  </cols>
  <sheetData>
    <row r="1" spans="1:30" ht="75" customHeight="1" x14ac:dyDescent="0.3">
      <c r="F1" s="147" t="s">
        <v>134</v>
      </c>
      <c r="G1" s="148"/>
    </row>
    <row r="2" spans="1:30" x14ac:dyDescent="0.3">
      <c r="F2" s="149"/>
      <c r="G2" s="149"/>
    </row>
    <row r="3" spans="1:30" ht="57.6" customHeight="1" x14ac:dyDescent="0.3">
      <c r="A3" s="152" t="s">
        <v>196</v>
      </c>
      <c r="B3" s="152"/>
      <c r="C3" s="152"/>
      <c r="D3" s="152"/>
      <c r="E3" s="152"/>
      <c r="F3" s="152"/>
      <c r="G3" s="152"/>
    </row>
    <row r="4" spans="1:30" x14ac:dyDescent="0.3">
      <c r="A4" s="153" t="s">
        <v>11</v>
      </c>
      <c r="B4" s="153"/>
      <c r="C4" s="153"/>
      <c r="D4" s="153"/>
      <c r="E4" s="153"/>
      <c r="F4" s="153"/>
      <c r="G4" s="153"/>
    </row>
    <row r="5" spans="1:30" x14ac:dyDescent="0.3">
      <c r="G5" s="8"/>
    </row>
    <row r="6" spans="1:30" ht="32.450000000000003" customHeight="1" x14ac:dyDescent="0.3">
      <c r="A6" s="154" t="s">
        <v>12</v>
      </c>
      <c r="B6" s="154" t="s">
        <v>6</v>
      </c>
      <c r="C6" s="154" t="s">
        <v>0</v>
      </c>
      <c r="D6" s="154"/>
      <c r="E6" s="154"/>
      <c r="F6" s="154"/>
      <c r="G6" s="154"/>
      <c r="H6" s="9"/>
      <c r="I6" s="9"/>
      <c r="J6" s="9"/>
      <c r="K6" s="9"/>
    </row>
    <row r="7" spans="1:30" x14ac:dyDescent="0.3">
      <c r="A7" s="154"/>
      <c r="B7" s="154"/>
      <c r="C7" s="154" t="s">
        <v>5</v>
      </c>
      <c r="D7" s="154" t="s">
        <v>1</v>
      </c>
      <c r="E7" s="154"/>
      <c r="F7" s="154"/>
      <c r="G7" s="154"/>
    </row>
    <row r="8" spans="1:30" ht="112.5" x14ac:dyDescent="0.3">
      <c r="A8" s="154"/>
      <c r="B8" s="154"/>
      <c r="C8" s="154"/>
      <c r="D8" s="6" t="s">
        <v>2</v>
      </c>
      <c r="E8" s="72" t="s">
        <v>145</v>
      </c>
      <c r="F8" s="6" t="s">
        <v>3</v>
      </c>
      <c r="G8" s="6" t="s">
        <v>4</v>
      </c>
    </row>
    <row r="9" spans="1:30" ht="28.5" customHeight="1" x14ac:dyDescent="0.3">
      <c r="A9" s="14">
        <v>1</v>
      </c>
      <c r="B9" s="15" t="s">
        <v>146</v>
      </c>
      <c r="C9" s="19">
        <f>+D9+E9+F9+G9</f>
        <v>122619998</v>
      </c>
      <c r="D9" s="14">
        <v>66029151</v>
      </c>
      <c r="E9" s="14">
        <v>16714294</v>
      </c>
      <c r="F9" s="14">
        <v>39876553</v>
      </c>
      <c r="G9" s="141">
        <v>0</v>
      </c>
    </row>
    <row r="10" spans="1:30" x14ac:dyDescent="0.3">
      <c r="A10" s="16"/>
      <c r="B10" s="18"/>
      <c r="C10" s="20"/>
      <c r="D10" s="16"/>
      <c r="E10" s="16"/>
      <c r="F10" s="16"/>
      <c r="G10" s="17"/>
    </row>
    <row r="11" spans="1:30" s="13" customFormat="1" ht="28.5" customHeight="1" x14ac:dyDescent="0.3">
      <c r="A11" s="150" t="s">
        <v>19</v>
      </c>
      <c r="B11" s="151"/>
      <c r="C11" s="11">
        <f>SUM(C9:C10)</f>
        <v>122619998</v>
      </c>
      <c r="D11" s="11">
        <f>SUM(D9:D10)</f>
        <v>66029151</v>
      </c>
      <c r="E11" s="83">
        <f>SUM(E9:E10)</f>
        <v>16714294</v>
      </c>
      <c r="F11" s="11">
        <f>SUM(F9:F10)</f>
        <v>39876553</v>
      </c>
      <c r="G11" s="141">
        <f>SUM(G9:G10)</f>
        <v>0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3" spans="1:30" x14ac:dyDescent="0.3">
      <c r="A13" s="139"/>
      <c r="B13" s="146" t="s">
        <v>191</v>
      </c>
      <c r="C13" s="146"/>
      <c r="D13" s="146"/>
      <c r="E13" s="146"/>
      <c r="F13" s="146"/>
      <c r="G13" s="146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</row>
    <row r="14" spans="1:30" ht="63.75" customHeight="1" x14ac:dyDescent="0.3">
      <c r="B14" s="146" t="s">
        <v>197</v>
      </c>
      <c r="C14" s="146"/>
      <c r="D14" s="146"/>
      <c r="E14" s="146"/>
      <c r="F14" s="146"/>
      <c r="G14" s="146"/>
    </row>
  </sheetData>
  <mergeCells count="12">
    <mergeCell ref="B13:G13"/>
    <mergeCell ref="B14:G14"/>
    <mergeCell ref="F1:G1"/>
    <mergeCell ref="F2:G2"/>
    <mergeCell ref="A11:B11"/>
    <mergeCell ref="A3:G3"/>
    <mergeCell ref="A4:G4"/>
    <mergeCell ref="A6:A8"/>
    <mergeCell ref="B6:B8"/>
    <mergeCell ref="C6:G6"/>
    <mergeCell ref="C7:C8"/>
    <mergeCell ref="D7:G7"/>
  </mergeCells>
  <printOptions horizontalCentered="1"/>
  <pageMargins left="0.19685039370078741" right="0.19685039370078741" top="0.19685039370078741" bottom="0.19685039370078741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Normal="100" zoomScaleSheetLayoutView="85" workbookViewId="0">
      <selection activeCell="A4" sqref="A4:J4"/>
    </sheetView>
  </sheetViews>
  <sheetFormatPr defaultColWidth="9.140625" defaultRowHeight="18.75" x14ac:dyDescent="0.25"/>
  <cols>
    <col min="1" max="1" width="5.85546875" style="21" customWidth="1"/>
    <col min="2" max="2" width="15.28515625" style="134" customWidth="1"/>
    <col min="3" max="3" width="21.5703125" style="134" customWidth="1"/>
    <col min="4" max="4" width="10" style="21" bestFit="1" customWidth="1"/>
    <col min="5" max="5" width="24.85546875" style="134" customWidth="1"/>
    <col min="6" max="6" width="20.5703125" style="134" customWidth="1"/>
    <col min="7" max="7" width="14.7109375" style="134" customWidth="1"/>
    <col min="8" max="8" width="20.7109375" style="134" bestFit="1" customWidth="1"/>
    <col min="9" max="9" width="20.5703125" style="134" customWidth="1"/>
    <col min="10" max="10" width="27.7109375" style="134" customWidth="1"/>
    <col min="11" max="12" width="18.140625" style="134" customWidth="1"/>
    <col min="13" max="13" width="16.7109375" style="21" customWidth="1"/>
    <col min="14" max="16" width="15.7109375" style="21" customWidth="1"/>
    <col min="17" max="20" width="18.7109375" style="21" customWidth="1"/>
    <col min="21" max="26" width="15.7109375" style="21" customWidth="1"/>
    <col min="27" max="16384" width="9.140625" style="21"/>
  </cols>
  <sheetData>
    <row r="1" spans="1:16" ht="40.5" customHeight="1" x14ac:dyDescent="0.25">
      <c r="A1" s="41"/>
      <c r="B1" s="41"/>
      <c r="C1" s="41"/>
      <c r="D1" s="41"/>
      <c r="E1" s="41"/>
      <c r="F1" s="41"/>
      <c r="G1" s="64"/>
      <c r="H1" s="147" t="s">
        <v>172</v>
      </c>
      <c r="I1" s="147"/>
      <c r="J1" s="147"/>
      <c r="K1" s="156"/>
      <c r="L1" s="156"/>
    </row>
    <row r="2" spans="1:16" s="87" customFormat="1" ht="24" customHeight="1" x14ac:dyDescent="0.25">
      <c r="A2" s="106"/>
      <c r="B2" s="107"/>
      <c r="C2" s="107"/>
      <c r="D2" s="107"/>
      <c r="E2" s="107"/>
      <c r="F2" s="107"/>
      <c r="G2" s="107"/>
      <c r="H2" s="107"/>
      <c r="I2" s="41"/>
      <c r="J2" s="108" t="s">
        <v>173</v>
      </c>
      <c r="K2" s="157"/>
      <c r="L2" s="157"/>
    </row>
    <row r="3" spans="1:16" ht="60" customHeight="1" x14ac:dyDescent="0.25">
      <c r="A3" s="158" t="s">
        <v>210</v>
      </c>
      <c r="B3" s="158"/>
      <c r="C3" s="158"/>
      <c r="D3" s="158"/>
      <c r="E3" s="158"/>
      <c r="F3" s="158"/>
      <c r="G3" s="158"/>
      <c r="H3" s="158"/>
      <c r="I3" s="158"/>
      <c r="J3" s="158"/>
      <c r="K3" s="27"/>
      <c r="L3" s="27"/>
      <c r="M3" s="22"/>
      <c r="N3" s="22"/>
      <c r="O3" s="22"/>
      <c r="P3" s="22"/>
    </row>
    <row r="4" spans="1:16" x14ac:dyDescent="0.25">
      <c r="A4" s="159" t="s">
        <v>11</v>
      </c>
      <c r="B4" s="159"/>
      <c r="C4" s="159"/>
      <c r="D4" s="159"/>
      <c r="E4" s="159"/>
      <c r="F4" s="159"/>
      <c r="G4" s="159"/>
      <c r="H4" s="159"/>
      <c r="I4" s="159"/>
      <c r="J4" s="159"/>
      <c r="L4" s="21"/>
    </row>
    <row r="5" spans="1:16" s="87" customFormat="1" ht="15.75" x14ac:dyDescent="0.25">
      <c r="A5" s="109"/>
      <c r="B5" s="41"/>
      <c r="C5" s="41"/>
      <c r="D5" s="41"/>
      <c r="E5" s="41"/>
      <c r="F5" s="41"/>
      <c r="G5" s="41"/>
      <c r="H5" s="41"/>
      <c r="I5" s="41"/>
      <c r="J5" s="41"/>
      <c r="K5" s="88"/>
      <c r="L5" s="88"/>
    </row>
    <row r="6" spans="1:16" ht="50.25" customHeight="1" x14ac:dyDescent="0.25">
      <c r="A6" s="160" t="s">
        <v>12</v>
      </c>
      <c r="B6" s="160" t="s">
        <v>82</v>
      </c>
      <c r="C6" s="160" t="s">
        <v>147</v>
      </c>
      <c r="D6" s="160" t="s">
        <v>153</v>
      </c>
      <c r="E6" s="160" t="s">
        <v>174</v>
      </c>
      <c r="F6" s="162" t="s">
        <v>95</v>
      </c>
      <c r="G6" s="163"/>
      <c r="H6" s="160" t="s">
        <v>149</v>
      </c>
      <c r="I6" s="160" t="s">
        <v>150</v>
      </c>
      <c r="J6" s="160" t="s">
        <v>151</v>
      </c>
      <c r="L6" s="24"/>
    </row>
    <row r="7" spans="1:16" ht="36.75" customHeight="1" x14ac:dyDescent="0.25">
      <c r="A7" s="161"/>
      <c r="B7" s="161"/>
      <c r="C7" s="161"/>
      <c r="D7" s="161"/>
      <c r="E7" s="161"/>
      <c r="F7" s="133" t="s">
        <v>97</v>
      </c>
      <c r="G7" s="133" t="s">
        <v>175</v>
      </c>
      <c r="H7" s="161"/>
      <c r="I7" s="161"/>
      <c r="J7" s="161"/>
      <c r="L7" s="24"/>
    </row>
    <row r="8" spans="1:16" ht="31.5" customHeight="1" x14ac:dyDescent="0.25">
      <c r="A8" s="84" t="s">
        <v>152</v>
      </c>
      <c r="B8" s="85" t="s">
        <v>185</v>
      </c>
      <c r="C8" s="85" t="s">
        <v>185</v>
      </c>
      <c r="D8" s="85" t="s">
        <v>185</v>
      </c>
      <c r="E8" s="85" t="s">
        <v>185</v>
      </c>
      <c r="F8" s="85" t="s">
        <v>185</v>
      </c>
      <c r="G8" s="85" t="s">
        <v>185</v>
      </c>
      <c r="H8" s="85" t="s">
        <v>185</v>
      </c>
      <c r="I8" s="85" t="s">
        <v>185</v>
      </c>
      <c r="J8" s="85" t="s">
        <v>185</v>
      </c>
      <c r="L8" s="24"/>
    </row>
    <row r="9" spans="1:16" ht="15" customHeight="1" x14ac:dyDescent="0.25">
      <c r="A9" s="84"/>
      <c r="B9" s="85"/>
      <c r="C9" s="85"/>
      <c r="D9" s="85"/>
      <c r="E9" s="85"/>
      <c r="F9" s="85"/>
      <c r="G9" s="85"/>
      <c r="H9" s="86"/>
      <c r="I9" s="86"/>
      <c r="J9" s="85"/>
      <c r="L9" s="24"/>
    </row>
    <row r="10" spans="1:16" x14ac:dyDescent="0.25">
      <c r="A10" s="84"/>
      <c r="B10" s="85"/>
      <c r="C10" s="85"/>
      <c r="D10" s="85"/>
      <c r="E10" s="85"/>
      <c r="F10" s="85"/>
      <c r="G10" s="85"/>
      <c r="H10" s="86"/>
      <c r="I10" s="86"/>
      <c r="J10" s="85"/>
      <c r="L10" s="24"/>
    </row>
    <row r="11" spans="1:16" x14ac:dyDescent="0.25">
      <c r="L11" s="24"/>
    </row>
    <row r="12" spans="1:16" ht="66.75" customHeight="1" x14ac:dyDescent="0.25">
      <c r="A12" s="155" t="s">
        <v>127</v>
      </c>
      <c r="B12" s="155"/>
      <c r="C12" s="155"/>
      <c r="D12" s="155"/>
      <c r="E12" s="155"/>
      <c r="F12" s="155"/>
      <c r="G12" s="155"/>
      <c r="H12" s="155"/>
      <c r="I12" s="155"/>
      <c r="J12" s="155"/>
      <c r="K12" s="53"/>
      <c r="L12" s="53"/>
    </row>
  </sheetData>
  <mergeCells count="15">
    <mergeCell ref="A12:J12"/>
    <mergeCell ref="K1:L1"/>
    <mergeCell ref="K2:L2"/>
    <mergeCell ref="A3:J3"/>
    <mergeCell ref="A4:J4"/>
    <mergeCell ref="A6:A7"/>
    <mergeCell ref="H6:H7"/>
    <mergeCell ref="I6:I7"/>
    <mergeCell ref="J6:J7"/>
    <mergeCell ref="B6:B7"/>
    <mergeCell ref="C6:C7"/>
    <mergeCell ref="D6:D7"/>
    <mergeCell ref="E6:E7"/>
    <mergeCell ref="F6:G6"/>
    <mergeCell ref="H1:J1"/>
  </mergeCells>
  <printOptions horizontalCentered="1"/>
  <pageMargins left="0" right="0" top="0.59055118110236227" bottom="0.19685039370078741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zoomScaleSheetLayoutView="85" workbookViewId="0">
      <selection activeCell="A3" sqref="A3:L3"/>
    </sheetView>
  </sheetViews>
  <sheetFormatPr defaultColWidth="9.140625" defaultRowHeight="18.75" x14ac:dyDescent="0.25"/>
  <cols>
    <col min="1" max="1" width="5.85546875" style="21" customWidth="1"/>
    <col min="2" max="2" width="17.140625" style="105" customWidth="1"/>
    <col min="3" max="3" width="28.5703125" style="105" customWidth="1"/>
    <col min="4" max="4" width="10.7109375" style="21" customWidth="1"/>
    <col min="5" max="5" width="15.7109375" style="105" customWidth="1"/>
    <col min="6" max="6" width="18.85546875" style="105" customWidth="1"/>
    <col min="7" max="7" width="14.28515625" style="105" bestFit="1" customWidth="1"/>
    <col min="8" max="8" width="11.85546875" style="105" bestFit="1" customWidth="1"/>
    <col min="9" max="9" width="13.28515625" style="105" bestFit="1" customWidth="1"/>
    <col min="10" max="10" width="15" style="105" customWidth="1"/>
    <col min="11" max="11" width="16.5703125" style="105" customWidth="1"/>
    <col min="12" max="12" width="27.42578125" style="105" customWidth="1"/>
    <col min="13" max="262" width="6.140625" style="21" customWidth="1"/>
    <col min="263" max="16384" width="9.140625" style="21"/>
  </cols>
  <sheetData>
    <row r="1" spans="1:16" s="87" customFormat="1" ht="15" x14ac:dyDescent="0.25">
      <c r="A1" s="106"/>
      <c r="B1" s="107"/>
      <c r="C1" s="107"/>
      <c r="D1" s="107"/>
      <c r="E1" s="107"/>
      <c r="F1" s="107"/>
      <c r="G1" s="107"/>
      <c r="H1" s="107"/>
      <c r="I1" s="41"/>
      <c r="J1" s="108"/>
      <c r="K1" s="157"/>
      <c r="L1" s="157"/>
    </row>
    <row r="2" spans="1:16" ht="60" customHeight="1" x14ac:dyDescent="0.25">
      <c r="A2" s="158" t="s">
        <v>211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22"/>
      <c r="N2" s="22"/>
      <c r="O2" s="22"/>
      <c r="P2" s="22"/>
    </row>
    <row r="3" spans="1:16" x14ac:dyDescent="0.25">
      <c r="A3" s="159" t="s">
        <v>11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6" s="87" customFormat="1" ht="15.75" x14ac:dyDescent="0.25">
      <c r="A4" s="109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6" ht="36" customHeight="1" x14ac:dyDescent="0.25">
      <c r="A5" s="164" t="s">
        <v>12</v>
      </c>
      <c r="B5" s="164" t="s">
        <v>82</v>
      </c>
      <c r="C5" s="164" t="s">
        <v>147</v>
      </c>
      <c r="D5" s="164" t="s">
        <v>22</v>
      </c>
      <c r="E5" s="164" t="s">
        <v>148</v>
      </c>
      <c r="F5" s="160" t="s">
        <v>176</v>
      </c>
      <c r="G5" s="167" t="s">
        <v>177</v>
      </c>
      <c r="H5" s="168"/>
      <c r="I5" s="169"/>
      <c r="J5" s="167" t="s">
        <v>178</v>
      </c>
      <c r="K5" s="169"/>
      <c r="L5" s="164" t="s">
        <v>151</v>
      </c>
    </row>
    <row r="6" spans="1:16" ht="48.75" customHeight="1" x14ac:dyDescent="0.25">
      <c r="A6" s="164"/>
      <c r="B6" s="164"/>
      <c r="C6" s="164"/>
      <c r="D6" s="164"/>
      <c r="E6" s="164"/>
      <c r="F6" s="161"/>
      <c r="G6" s="110" t="s">
        <v>179</v>
      </c>
      <c r="H6" s="110" t="s">
        <v>180</v>
      </c>
      <c r="I6" s="110" t="s">
        <v>181</v>
      </c>
      <c r="J6" s="110" t="s">
        <v>182</v>
      </c>
      <c r="K6" s="110" t="s">
        <v>183</v>
      </c>
      <c r="L6" s="164"/>
    </row>
    <row r="7" spans="1:16" ht="80.25" customHeight="1" x14ac:dyDescent="0.25">
      <c r="A7" s="84">
        <v>1</v>
      </c>
      <c r="B7" s="85"/>
      <c r="C7" s="111"/>
      <c r="D7" s="85"/>
      <c r="E7" s="85"/>
      <c r="F7" s="86"/>
      <c r="G7" s="86"/>
      <c r="H7" s="84"/>
      <c r="I7" s="84"/>
      <c r="J7" s="86"/>
      <c r="K7" s="84"/>
      <c r="L7" s="85"/>
    </row>
    <row r="8" spans="1:16" ht="80.25" customHeight="1" x14ac:dyDescent="0.25">
      <c r="A8" s="84">
        <v>2</v>
      </c>
      <c r="B8" s="85"/>
      <c r="C8" s="111"/>
      <c r="D8" s="85"/>
      <c r="E8" s="85"/>
      <c r="F8" s="86"/>
      <c r="G8" s="86"/>
      <c r="H8" s="86"/>
      <c r="I8" s="86"/>
      <c r="J8" s="86"/>
      <c r="K8" s="86"/>
      <c r="L8" s="85"/>
    </row>
    <row r="9" spans="1:16" x14ac:dyDescent="0.25">
      <c r="A9" s="84"/>
      <c r="B9" s="85"/>
      <c r="C9" s="111"/>
      <c r="D9" s="85"/>
      <c r="E9" s="85"/>
      <c r="F9" s="86"/>
      <c r="G9" s="86"/>
      <c r="H9" s="86"/>
      <c r="I9" s="86"/>
      <c r="J9" s="86"/>
      <c r="K9" s="86"/>
      <c r="L9" s="85"/>
    </row>
    <row r="10" spans="1:16" x14ac:dyDescent="0.25">
      <c r="A10" s="84"/>
      <c r="B10" s="85"/>
      <c r="C10" s="85"/>
      <c r="D10" s="85"/>
      <c r="E10" s="85"/>
      <c r="F10" s="86"/>
      <c r="G10" s="86"/>
      <c r="H10" s="86"/>
      <c r="I10" s="86"/>
      <c r="J10" s="86"/>
      <c r="K10" s="86"/>
      <c r="L10" s="85"/>
    </row>
    <row r="11" spans="1:16" x14ac:dyDescent="0.25">
      <c r="A11" s="110"/>
      <c r="B11" s="165" t="s">
        <v>184</v>
      </c>
      <c r="C11" s="166"/>
      <c r="D11" s="112"/>
      <c r="E11" s="112"/>
      <c r="F11" s="140">
        <f t="shared" ref="F11:K11" si="0">SUM(F7:F10)</f>
        <v>0</v>
      </c>
      <c r="G11" s="140">
        <f t="shared" si="0"/>
        <v>0</v>
      </c>
      <c r="H11" s="140">
        <f t="shared" si="0"/>
        <v>0</v>
      </c>
      <c r="I11" s="140">
        <f t="shared" si="0"/>
        <v>0</v>
      </c>
      <c r="J11" s="140">
        <f t="shared" si="0"/>
        <v>0</v>
      </c>
      <c r="K11" s="140">
        <f t="shared" si="0"/>
        <v>0</v>
      </c>
      <c r="L11" s="112"/>
    </row>
    <row r="13" spans="1:16" ht="66.75" customHeight="1" x14ac:dyDescent="0.25">
      <c r="B13" s="155" t="s">
        <v>127</v>
      </c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</sheetData>
  <mergeCells count="14">
    <mergeCell ref="B11:C11"/>
    <mergeCell ref="B13:L13"/>
    <mergeCell ref="A2:L2"/>
    <mergeCell ref="A3:L3"/>
    <mergeCell ref="F5:F6"/>
    <mergeCell ref="G5:I5"/>
    <mergeCell ref="J5:K5"/>
    <mergeCell ref="K1:L1"/>
    <mergeCell ref="A5:A6"/>
    <mergeCell ref="B5:B6"/>
    <mergeCell ref="C5:C6"/>
    <mergeCell ref="D5:D6"/>
    <mergeCell ref="E5:E6"/>
    <mergeCell ref="L5:L6"/>
  </mergeCells>
  <printOptions horizontalCentered="1"/>
  <pageMargins left="0" right="0" top="0.59055118110236227" bottom="0.19685039370078741" header="0" footer="0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42"/>
  <sheetViews>
    <sheetView zoomScaleNormal="100" workbookViewId="0">
      <selection activeCell="A3" sqref="A3:F3"/>
    </sheetView>
  </sheetViews>
  <sheetFormatPr defaultColWidth="9.140625" defaultRowHeight="15.75" x14ac:dyDescent="0.25"/>
  <cols>
    <col min="1" max="1" width="8.7109375" style="1" customWidth="1"/>
    <col min="2" max="2" width="13.140625" style="4" customWidth="1"/>
    <col min="3" max="3" width="48.85546875" style="4" customWidth="1"/>
    <col min="4" max="4" width="20.140625" style="4" customWidth="1"/>
    <col min="5" max="5" width="24.140625" style="4" customWidth="1"/>
    <col min="6" max="6" width="34.85546875" style="1" customWidth="1"/>
    <col min="7" max="10" width="18.7109375" style="1" customWidth="1"/>
    <col min="11" max="11" width="15.7109375" style="1" customWidth="1"/>
    <col min="12" max="16" width="15.7109375" style="2" customWidth="1"/>
    <col min="17" max="16384" width="9.140625" style="2"/>
  </cols>
  <sheetData>
    <row r="1" spans="1:11" ht="78.75" customHeight="1" x14ac:dyDescent="0.25">
      <c r="E1" s="177" t="s">
        <v>133</v>
      </c>
      <c r="F1" s="177"/>
    </row>
    <row r="2" spans="1:11" s="91" customFormat="1" ht="11.25" x14ac:dyDescent="0.2">
      <c r="F2" s="92"/>
    </row>
    <row r="3" spans="1:11" s="5" customFormat="1" ht="54.6" customHeight="1" x14ac:dyDescent="0.25">
      <c r="A3" s="180" t="s">
        <v>198</v>
      </c>
      <c r="B3" s="180"/>
      <c r="C3" s="180"/>
      <c r="D3" s="180"/>
      <c r="E3" s="180"/>
      <c r="F3" s="180"/>
    </row>
    <row r="4" spans="1:11" s="91" customFormat="1" ht="17.45" customHeight="1" x14ac:dyDescent="0.25">
      <c r="F4" s="93"/>
    </row>
    <row r="5" spans="1:11" ht="29.25" customHeight="1" x14ac:dyDescent="0.25">
      <c r="A5" s="178" t="s">
        <v>12</v>
      </c>
      <c r="B5" s="178" t="s">
        <v>13</v>
      </c>
      <c r="C5" s="178" t="s">
        <v>96</v>
      </c>
      <c r="D5" s="181" t="s">
        <v>14</v>
      </c>
      <c r="E5" s="181"/>
      <c r="F5" s="178" t="s">
        <v>52</v>
      </c>
      <c r="G5" s="89"/>
      <c r="H5" s="2"/>
      <c r="I5" s="2"/>
      <c r="J5" s="2"/>
      <c r="K5" s="2"/>
    </row>
    <row r="6" spans="1:11" ht="35.25" customHeight="1" x14ac:dyDescent="0.25">
      <c r="A6" s="179"/>
      <c r="B6" s="179"/>
      <c r="C6" s="179"/>
      <c r="D6" s="90" t="s">
        <v>15</v>
      </c>
      <c r="E6" s="90" t="s">
        <v>156</v>
      </c>
      <c r="F6" s="179"/>
      <c r="G6" s="89"/>
      <c r="H6" s="2"/>
      <c r="I6" s="2"/>
      <c r="J6" s="2"/>
      <c r="K6" s="2"/>
    </row>
    <row r="7" spans="1:11" ht="20.25" customHeight="1" x14ac:dyDescent="0.25">
      <c r="A7" s="173">
        <v>1</v>
      </c>
      <c r="B7" s="173" t="s">
        <v>16</v>
      </c>
      <c r="C7" s="172" t="s">
        <v>157</v>
      </c>
      <c r="D7" s="114"/>
      <c r="E7" s="115"/>
      <c r="F7" s="114" t="s">
        <v>154</v>
      </c>
      <c r="G7" s="2"/>
      <c r="H7" s="2"/>
      <c r="I7" s="2"/>
      <c r="J7" s="2"/>
      <c r="K7" s="2"/>
    </row>
    <row r="8" spans="1:11" ht="20.25" customHeight="1" x14ac:dyDescent="0.25">
      <c r="A8" s="174"/>
      <c r="B8" s="174"/>
      <c r="C8" s="171"/>
      <c r="D8" s="144">
        <v>3</v>
      </c>
      <c r="E8" s="145">
        <v>1563584</v>
      </c>
      <c r="F8" s="116" t="s">
        <v>155</v>
      </c>
      <c r="G8" s="2"/>
      <c r="H8" s="2"/>
      <c r="I8" s="2"/>
      <c r="J8" s="2"/>
      <c r="K8" s="2"/>
    </row>
    <row r="9" spans="1:11" ht="15.75" customHeight="1" x14ac:dyDescent="0.25">
      <c r="A9" s="174"/>
      <c r="B9" s="174"/>
      <c r="C9" s="170" t="s">
        <v>158</v>
      </c>
      <c r="D9" s="116">
        <v>11</v>
      </c>
      <c r="E9" s="117">
        <v>164924</v>
      </c>
      <c r="F9" s="116" t="s">
        <v>154</v>
      </c>
      <c r="G9" s="2"/>
      <c r="H9" s="2"/>
      <c r="I9" s="2"/>
      <c r="J9" s="2"/>
      <c r="K9" s="2"/>
    </row>
    <row r="10" spans="1:11" x14ac:dyDescent="0.25">
      <c r="A10" s="174"/>
      <c r="B10" s="174"/>
      <c r="C10" s="171"/>
      <c r="D10" s="116">
        <f>7+3</f>
        <v>10</v>
      </c>
      <c r="E10" s="117">
        <f>38040.6+87733</f>
        <v>125773.6</v>
      </c>
      <c r="F10" s="116" t="s">
        <v>155</v>
      </c>
      <c r="G10" s="2"/>
      <c r="H10" s="2"/>
      <c r="I10" s="2"/>
      <c r="J10" s="2"/>
      <c r="K10" s="2"/>
    </row>
    <row r="11" spans="1:11" ht="20.25" customHeight="1" x14ac:dyDescent="0.25">
      <c r="A11" s="174"/>
      <c r="B11" s="174"/>
      <c r="C11" s="170" t="s">
        <v>159</v>
      </c>
      <c r="D11" s="116"/>
      <c r="E11" s="117"/>
      <c r="F11" s="118" t="s">
        <v>154</v>
      </c>
      <c r="G11" s="2"/>
      <c r="H11" s="2"/>
      <c r="I11" s="2"/>
      <c r="J11" s="2"/>
      <c r="K11" s="2"/>
    </row>
    <row r="12" spans="1:11" ht="20.25" customHeight="1" x14ac:dyDescent="0.25">
      <c r="A12" s="174"/>
      <c r="B12" s="174"/>
      <c r="C12" s="171"/>
      <c r="D12" s="118"/>
      <c r="E12" s="119"/>
      <c r="F12" s="116" t="s">
        <v>155</v>
      </c>
      <c r="G12" s="2"/>
      <c r="H12" s="2"/>
      <c r="I12" s="2"/>
      <c r="J12" s="2"/>
      <c r="K12" s="2"/>
    </row>
    <row r="13" spans="1:11" ht="20.25" customHeight="1" x14ac:dyDescent="0.25">
      <c r="A13" s="174"/>
      <c r="B13" s="174"/>
      <c r="C13" s="170" t="s">
        <v>160</v>
      </c>
      <c r="D13" s="118">
        <v>43</v>
      </c>
      <c r="E13" s="119">
        <v>503040.2</v>
      </c>
      <c r="F13" s="118" t="s">
        <v>154</v>
      </c>
      <c r="G13" s="2"/>
      <c r="H13" s="2"/>
      <c r="I13" s="2"/>
      <c r="J13" s="2"/>
      <c r="K13" s="2"/>
    </row>
    <row r="14" spans="1:11" ht="20.25" customHeight="1" x14ac:dyDescent="0.25">
      <c r="A14" s="175"/>
      <c r="B14" s="175"/>
      <c r="C14" s="176"/>
      <c r="D14" s="120">
        <f>5+5+3</f>
        <v>13</v>
      </c>
      <c r="E14" s="121">
        <f>69645.3+14278.7+1250800</f>
        <v>1334724</v>
      </c>
      <c r="F14" s="120" t="s">
        <v>155</v>
      </c>
      <c r="G14" s="2"/>
      <c r="H14" s="2"/>
      <c r="I14" s="2"/>
      <c r="J14" s="2"/>
      <c r="K14" s="2"/>
    </row>
    <row r="15" spans="1:11" ht="20.25" customHeight="1" x14ac:dyDescent="0.25">
      <c r="A15" s="173">
        <f>+A7+1</f>
        <v>2</v>
      </c>
      <c r="B15" s="173" t="s">
        <v>17</v>
      </c>
      <c r="C15" s="172" t="s">
        <v>157</v>
      </c>
      <c r="D15" s="114">
        <v>15</v>
      </c>
      <c r="E15" s="115">
        <v>310544.7</v>
      </c>
      <c r="F15" s="114" t="s">
        <v>154</v>
      </c>
      <c r="G15" s="2"/>
      <c r="H15" s="2"/>
      <c r="I15" s="2"/>
      <c r="J15" s="2"/>
      <c r="K15" s="2"/>
    </row>
    <row r="16" spans="1:11" ht="20.25" customHeight="1" x14ac:dyDescent="0.25">
      <c r="A16" s="174"/>
      <c r="B16" s="174"/>
      <c r="C16" s="171"/>
      <c r="D16" s="144"/>
      <c r="E16" s="145"/>
      <c r="F16" s="116" t="s">
        <v>155</v>
      </c>
      <c r="G16" s="2"/>
      <c r="H16" s="2"/>
      <c r="I16" s="2"/>
      <c r="J16" s="2"/>
      <c r="K16" s="2"/>
    </row>
    <row r="17" spans="1:11" x14ac:dyDescent="0.25">
      <c r="A17" s="174"/>
      <c r="B17" s="174"/>
      <c r="C17" s="170" t="s">
        <v>158</v>
      </c>
      <c r="D17" s="116">
        <v>28</v>
      </c>
      <c r="E17" s="117">
        <v>496344.2</v>
      </c>
      <c r="F17" s="116" t="s">
        <v>154</v>
      </c>
      <c r="G17" s="2"/>
      <c r="H17" s="2"/>
      <c r="I17" s="2"/>
      <c r="J17" s="2"/>
      <c r="K17" s="2"/>
    </row>
    <row r="18" spans="1:11" x14ac:dyDescent="0.25">
      <c r="A18" s="174"/>
      <c r="B18" s="174"/>
      <c r="C18" s="171"/>
      <c r="D18" s="116">
        <f>5+4</f>
        <v>9</v>
      </c>
      <c r="E18" s="117">
        <f>15911.4+128250</f>
        <v>144161.4</v>
      </c>
      <c r="F18" s="116" t="s">
        <v>155</v>
      </c>
      <c r="G18" s="2"/>
      <c r="H18" s="2"/>
      <c r="I18" s="2"/>
      <c r="J18" s="2"/>
      <c r="K18" s="2"/>
    </row>
    <row r="19" spans="1:11" ht="20.25" customHeight="1" x14ac:dyDescent="0.25">
      <c r="A19" s="174"/>
      <c r="B19" s="174"/>
      <c r="C19" s="170" t="s">
        <v>159</v>
      </c>
      <c r="D19" s="116"/>
      <c r="E19" s="117"/>
      <c r="F19" s="118" t="s">
        <v>154</v>
      </c>
      <c r="G19" s="2"/>
      <c r="H19" s="2"/>
      <c r="I19" s="2"/>
      <c r="J19" s="2"/>
      <c r="K19" s="2"/>
    </row>
    <row r="20" spans="1:11" ht="20.25" customHeight="1" x14ac:dyDescent="0.25">
      <c r="A20" s="174"/>
      <c r="B20" s="174"/>
      <c r="C20" s="171"/>
      <c r="D20" s="118"/>
      <c r="E20" s="119"/>
      <c r="F20" s="116" t="s">
        <v>155</v>
      </c>
      <c r="G20" s="2"/>
      <c r="H20" s="2"/>
      <c r="I20" s="2"/>
      <c r="J20" s="2"/>
      <c r="K20" s="2"/>
    </row>
    <row r="21" spans="1:11" s="3" customFormat="1" ht="20.25" customHeight="1" x14ac:dyDescent="0.25">
      <c r="A21" s="174"/>
      <c r="B21" s="174"/>
      <c r="C21" s="170" t="s">
        <v>160</v>
      </c>
      <c r="D21" s="116">
        <v>50</v>
      </c>
      <c r="E21" s="117">
        <v>4295684.4000000004</v>
      </c>
      <c r="F21" s="118" t="s">
        <v>154</v>
      </c>
    </row>
    <row r="22" spans="1:11" s="3" customFormat="1" ht="20.25" customHeight="1" x14ac:dyDescent="0.25">
      <c r="A22" s="175"/>
      <c r="B22" s="175"/>
      <c r="C22" s="176"/>
      <c r="D22" s="120">
        <f>5+1</f>
        <v>6</v>
      </c>
      <c r="E22" s="121">
        <f>169801.2+2913.8</f>
        <v>172715</v>
      </c>
      <c r="F22" s="120" t="s">
        <v>155</v>
      </c>
    </row>
    <row r="23" spans="1:11" ht="20.25" customHeight="1" x14ac:dyDescent="0.25">
      <c r="A23" s="173">
        <v>3</v>
      </c>
      <c r="B23" s="173" t="s">
        <v>18</v>
      </c>
      <c r="C23" s="172" t="s">
        <v>157</v>
      </c>
      <c r="D23" s="114"/>
      <c r="E23" s="115"/>
      <c r="F23" s="114" t="s">
        <v>154</v>
      </c>
      <c r="G23" s="2"/>
      <c r="H23" s="2"/>
      <c r="I23" s="2"/>
      <c r="J23" s="2"/>
      <c r="K23" s="2"/>
    </row>
    <row r="24" spans="1:11" ht="20.25" customHeight="1" x14ac:dyDescent="0.25">
      <c r="A24" s="174"/>
      <c r="B24" s="174"/>
      <c r="C24" s="171"/>
      <c r="D24" s="144"/>
      <c r="E24" s="145"/>
      <c r="F24" s="116" t="s">
        <v>155</v>
      </c>
      <c r="G24" s="2"/>
      <c r="H24" s="2"/>
      <c r="I24" s="2"/>
      <c r="J24" s="2"/>
      <c r="K24" s="2"/>
    </row>
    <row r="25" spans="1:11" ht="20.25" customHeight="1" x14ac:dyDescent="0.25">
      <c r="A25" s="174"/>
      <c r="B25" s="174"/>
      <c r="C25" s="170" t="s">
        <v>158</v>
      </c>
      <c r="D25" s="116"/>
      <c r="E25" s="117"/>
      <c r="F25" s="116" t="s">
        <v>154</v>
      </c>
      <c r="G25" s="2"/>
      <c r="H25" s="2"/>
      <c r="I25" s="2"/>
      <c r="J25" s="2"/>
      <c r="K25" s="2"/>
    </row>
    <row r="26" spans="1:11" x14ac:dyDescent="0.25">
      <c r="A26" s="174"/>
      <c r="B26" s="174"/>
      <c r="C26" s="171"/>
      <c r="D26" s="116"/>
      <c r="E26" s="117"/>
      <c r="F26" s="116" t="s">
        <v>155</v>
      </c>
      <c r="G26" s="2"/>
      <c r="H26" s="2"/>
      <c r="I26" s="2"/>
      <c r="J26" s="2"/>
      <c r="K26" s="2"/>
    </row>
    <row r="27" spans="1:11" ht="20.25" customHeight="1" x14ac:dyDescent="0.25">
      <c r="A27" s="174"/>
      <c r="B27" s="174"/>
      <c r="C27" s="170" t="s">
        <v>159</v>
      </c>
      <c r="D27" s="116"/>
      <c r="E27" s="117"/>
      <c r="F27" s="118" t="s">
        <v>154</v>
      </c>
      <c r="G27" s="2"/>
      <c r="H27" s="2"/>
      <c r="I27" s="2"/>
      <c r="J27" s="2"/>
      <c r="K27" s="2"/>
    </row>
    <row r="28" spans="1:11" ht="20.25" customHeight="1" x14ac:dyDescent="0.25">
      <c r="A28" s="174"/>
      <c r="B28" s="174"/>
      <c r="C28" s="171"/>
      <c r="D28" s="118"/>
      <c r="E28" s="119"/>
      <c r="F28" s="116" t="s">
        <v>155</v>
      </c>
      <c r="G28" s="2"/>
      <c r="H28" s="2"/>
      <c r="I28" s="2"/>
      <c r="J28" s="2"/>
      <c r="K28" s="2"/>
    </row>
    <row r="29" spans="1:11" ht="20.25" customHeight="1" x14ac:dyDescent="0.25">
      <c r="A29" s="174"/>
      <c r="B29" s="174"/>
      <c r="C29" s="170" t="s">
        <v>160</v>
      </c>
      <c r="D29" s="118"/>
      <c r="E29" s="119"/>
      <c r="F29" s="118" t="s">
        <v>154</v>
      </c>
      <c r="G29" s="2"/>
      <c r="H29" s="2"/>
      <c r="I29" s="2"/>
      <c r="J29" s="2"/>
      <c r="K29" s="2"/>
    </row>
    <row r="30" spans="1:11" ht="20.25" customHeight="1" x14ac:dyDescent="0.25">
      <c r="A30" s="175"/>
      <c r="B30" s="175"/>
      <c r="C30" s="176"/>
      <c r="D30" s="120"/>
      <c r="E30" s="121"/>
      <c r="F30" s="120" t="s">
        <v>155</v>
      </c>
      <c r="G30" s="2"/>
      <c r="H30" s="2"/>
      <c r="I30" s="2"/>
      <c r="J30" s="2"/>
      <c r="K30" s="2"/>
    </row>
    <row r="31" spans="1:11" ht="20.25" customHeight="1" x14ac:dyDescent="0.25">
      <c r="A31" s="173">
        <v>4</v>
      </c>
      <c r="B31" s="183" t="s">
        <v>53</v>
      </c>
      <c r="C31" s="172" t="s">
        <v>157</v>
      </c>
      <c r="D31" s="114"/>
      <c r="E31" s="115"/>
      <c r="F31" s="114" t="s">
        <v>154</v>
      </c>
      <c r="G31" s="2"/>
      <c r="H31" s="2"/>
      <c r="I31" s="2"/>
      <c r="J31" s="2"/>
      <c r="K31" s="2"/>
    </row>
    <row r="32" spans="1:11" ht="20.25" customHeight="1" x14ac:dyDescent="0.25">
      <c r="A32" s="174"/>
      <c r="B32" s="184"/>
      <c r="C32" s="171"/>
      <c r="D32" s="144"/>
      <c r="E32" s="145"/>
      <c r="F32" s="116" t="s">
        <v>155</v>
      </c>
      <c r="G32" s="2"/>
      <c r="H32" s="2"/>
      <c r="I32" s="2"/>
      <c r="J32" s="2"/>
      <c r="K32" s="2"/>
    </row>
    <row r="33" spans="1:11" x14ac:dyDescent="0.25">
      <c r="A33" s="174"/>
      <c r="B33" s="184"/>
      <c r="C33" s="170" t="s">
        <v>158</v>
      </c>
      <c r="D33" s="116"/>
      <c r="E33" s="117"/>
      <c r="F33" s="116" t="s">
        <v>154</v>
      </c>
      <c r="G33" s="2"/>
      <c r="H33" s="2"/>
      <c r="I33" s="2"/>
      <c r="J33" s="2"/>
      <c r="K33" s="2"/>
    </row>
    <row r="34" spans="1:11" x14ac:dyDescent="0.25">
      <c r="A34" s="174"/>
      <c r="B34" s="184"/>
      <c r="C34" s="171"/>
      <c r="D34" s="116"/>
      <c r="E34" s="117"/>
      <c r="F34" s="116" t="s">
        <v>155</v>
      </c>
      <c r="G34" s="2"/>
      <c r="H34" s="2"/>
      <c r="I34" s="2"/>
      <c r="J34" s="2"/>
      <c r="K34" s="2"/>
    </row>
    <row r="35" spans="1:11" ht="20.25" customHeight="1" x14ac:dyDescent="0.25">
      <c r="A35" s="174"/>
      <c r="B35" s="184"/>
      <c r="C35" s="170" t="s">
        <v>159</v>
      </c>
      <c r="D35" s="116"/>
      <c r="E35" s="117"/>
      <c r="F35" s="118" t="s">
        <v>154</v>
      </c>
      <c r="G35" s="2"/>
      <c r="H35" s="2"/>
      <c r="I35" s="2"/>
      <c r="J35" s="2"/>
      <c r="K35" s="2"/>
    </row>
    <row r="36" spans="1:11" ht="20.25" customHeight="1" x14ac:dyDescent="0.25">
      <c r="A36" s="174"/>
      <c r="B36" s="184"/>
      <c r="C36" s="171"/>
      <c r="D36" s="118"/>
      <c r="E36" s="119"/>
      <c r="F36" s="116" t="s">
        <v>155</v>
      </c>
      <c r="G36" s="2"/>
      <c r="H36" s="2"/>
      <c r="I36" s="2"/>
      <c r="J36" s="2"/>
      <c r="K36" s="2"/>
    </row>
    <row r="37" spans="1:11" ht="20.25" customHeight="1" x14ac:dyDescent="0.25">
      <c r="A37" s="174"/>
      <c r="B37" s="184"/>
      <c r="C37" s="170" t="s">
        <v>160</v>
      </c>
      <c r="D37" s="118"/>
      <c r="E37" s="119"/>
      <c r="F37" s="118" t="s">
        <v>154</v>
      </c>
      <c r="G37" s="2"/>
      <c r="H37" s="2"/>
      <c r="I37" s="2"/>
      <c r="J37" s="2"/>
      <c r="K37" s="2"/>
    </row>
    <row r="38" spans="1:11" ht="20.25" customHeight="1" x14ac:dyDescent="0.25">
      <c r="A38" s="175"/>
      <c r="B38" s="185"/>
      <c r="C38" s="176"/>
      <c r="D38" s="120"/>
      <c r="E38" s="121"/>
      <c r="F38" s="120" t="s">
        <v>155</v>
      </c>
      <c r="G38" s="2"/>
      <c r="H38" s="2"/>
      <c r="I38" s="2"/>
      <c r="J38" s="2"/>
      <c r="K38" s="2"/>
    </row>
    <row r="40" spans="1:11" ht="18.75" customHeight="1" x14ac:dyDescent="0.25">
      <c r="A40" s="182" t="s">
        <v>127</v>
      </c>
      <c r="B40" s="182"/>
      <c r="C40" s="182"/>
      <c r="D40" s="182"/>
      <c r="E40" s="182"/>
      <c r="F40" s="182"/>
      <c r="G40" s="53"/>
      <c r="H40" s="53"/>
      <c r="I40" s="53"/>
      <c r="J40" s="53"/>
    </row>
    <row r="41" spans="1:11" x14ac:dyDescent="0.25">
      <c r="A41" s="182"/>
      <c r="B41" s="182"/>
      <c r="C41" s="182"/>
      <c r="D41" s="182"/>
      <c r="E41" s="182"/>
      <c r="F41" s="182"/>
    </row>
    <row r="42" spans="1:11" ht="31.5" customHeight="1" x14ac:dyDescent="0.25">
      <c r="A42" s="182"/>
      <c r="B42" s="182"/>
      <c r="C42" s="182"/>
      <c r="D42" s="182"/>
      <c r="E42" s="182"/>
      <c r="F42" s="182"/>
    </row>
  </sheetData>
  <mergeCells count="32">
    <mergeCell ref="A40:F42"/>
    <mergeCell ref="A23:A30"/>
    <mergeCell ref="B23:B30"/>
    <mergeCell ref="C25:C26"/>
    <mergeCell ref="C29:C30"/>
    <mergeCell ref="B31:B38"/>
    <mergeCell ref="A31:A38"/>
    <mergeCell ref="C33:C34"/>
    <mergeCell ref="C37:C38"/>
    <mergeCell ref="C31:C32"/>
    <mergeCell ref="C35:C36"/>
    <mergeCell ref="A7:A14"/>
    <mergeCell ref="C21:C22"/>
    <mergeCell ref="B15:B22"/>
    <mergeCell ref="A15:A22"/>
    <mergeCell ref="E1:F1"/>
    <mergeCell ref="F5:F6"/>
    <mergeCell ref="A3:F3"/>
    <mergeCell ref="A5:A6"/>
    <mergeCell ref="B5:B6"/>
    <mergeCell ref="C5:C6"/>
    <mergeCell ref="D5:E5"/>
    <mergeCell ref="C9:C10"/>
    <mergeCell ref="C13:C14"/>
    <mergeCell ref="C17:C18"/>
    <mergeCell ref="B7:B14"/>
    <mergeCell ref="C15:C16"/>
    <mergeCell ref="C19:C20"/>
    <mergeCell ref="C7:C8"/>
    <mergeCell ref="C11:C12"/>
    <mergeCell ref="C27:C28"/>
    <mergeCell ref="C23:C24"/>
  </mergeCells>
  <printOptions horizontalCentered="1"/>
  <pageMargins left="0.19685039370078741" right="0.19685039370078741" top="0.19685039370078741" bottom="0.19685039370078741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A2" sqref="A2:L2"/>
    </sheetView>
  </sheetViews>
  <sheetFormatPr defaultRowHeight="15" x14ac:dyDescent="0.25"/>
  <cols>
    <col min="1" max="1" width="5.7109375" customWidth="1"/>
    <col min="2" max="2" width="9.42578125" bestFit="1" customWidth="1"/>
    <col min="3" max="4" width="20.7109375" customWidth="1"/>
    <col min="5" max="5" width="14.7109375" bestFit="1" customWidth="1"/>
    <col min="6" max="7" width="20.7109375" customWidth="1"/>
    <col min="8" max="8" width="22" bestFit="1" customWidth="1"/>
    <col min="9" max="9" width="16.85546875" bestFit="1" customWidth="1"/>
    <col min="10" max="10" width="15.140625" bestFit="1" customWidth="1"/>
    <col min="11" max="11" width="19.42578125" customWidth="1"/>
    <col min="12" max="12" width="20.140625" customWidth="1"/>
  </cols>
  <sheetData>
    <row r="1" spans="1:12" ht="49.5" customHeight="1" x14ac:dyDescent="0.25">
      <c r="A1" s="25"/>
      <c r="B1" s="95"/>
      <c r="C1" s="25"/>
      <c r="D1" s="95"/>
      <c r="E1" s="95"/>
      <c r="F1" s="95"/>
      <c r="G1" s="95"/>
      <c r="H1" s="95"/>
      <c r="I1" s="188" t="s">
        <v>168</v>
      </c>
      <c r="J1" s="188"/>
      <c r="K1" s="188"/>
      <c r="L1" s="188"/>
    </row>
    <row r="2" spans="1:12" ht="78" customHeight="1" x14ac:dyDescent="0.25">
      <c r="A2" s="189" t="s">
        <v>199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s="101" customFormat="1" ht="12.75" x14ac:dyDescent="0.2">
      <c r="A3" s="98"/>
      <c r="B3" s="99"/>
      <c r="C3" s="98"/>
      <c r="D3" s="99"/>
      <c r="E3" s="99"/>
      <c r="F3" s="99"/>
      <c r="G3" s="99"/>
      <c r="H3" s="99"/>
      <c r="I3" s="99"/>
      <c r="J3" s="99"/>
      <c r="K3" s="99"/>
      <c r="L3" s="100"/>
    </row>
    <row r="4" spans="1:12" ht="38.25" customHeight="1" x14ac:dyDescent="0.25">
      <c r="A4" s="186" t="s">
        <v>12</v>
      </c>
      <c r="B4" s="186" t="s">
        <v>164</v>
      </c>
      <c r="C4" s="186" t="s">
        <v>7</v>
      </c>
      <c r="D4" s="186" t="s">
        <v>54</v>
      </c>
      <c r="E4" s="186" t="s">
        <v>169</v>
      </c>
      <c r="F4" s="186" t="s">
        <v>10</v>
      </c>
      <c r="G4" s="190" t="s">
        <v>166</v>
      </c>
      <c r="H4" s="190"/>
      <c r="I4" s="186" t="s">
        <v>165</v>
      </c>
      <c r="J4" s="186" t="s">
        <v>167</v>
      </c>
      <c r="K4" s="186" t="s">
        <v>8</v>
      </c>
      <c r="L4" s="186" t="s">
        <v>101</v>
      </c>
    </row>
    <row r="5" spans="1:12" ht="79.5" customHeight="1" x14ac:dyDescent="0.25">
      <c r="A5" s="187"/>
      <c r="B5" s="187"/>
      <c r="C5" s="187"/>
      <c r="D5" s="187"/>
      <c r="E5" s="187"/>
      <c r="F5" s="187"/>
      <c r="G5" s="96" t="s">
        <v>97</v>
      </c>
      <c r="H5" s="96" t="s">
        <v>98</v>
      </c>
      <c r="I5" s="187"/>
      <c r="J5" s="187"/>
      <c r="K5" s="187"/>
      <c r="L5" s="187"/>
    </row>
    <row r="6" spans="1:12" ht="47.25" x14ac:dyDescent="0.25">
      <c r="A6" s="26">
        <v>1</v>
      </c>
      <c r="B6" s="103" t="s">
        <v>17</v>
      </c>
      <c r="C6" s="102" t="s">
        <v>212</v>
      </c>
      <c r="D6" s="102" t="s">
        <v>170</v>
      </c>
      <c r="E6" s="137" t="s">
        <v>186</v>
      </c>
      <c r="F6" s="102" t="s">
        <v>213</v>
      </c>
      <c r="G6" s="102" t="s">
        <v>214</v>
      </c>
      <c r="H6" s="102">
        <v>201453166</v>
      </c>
      <c r="I6" s="104" t="s">
        <v>162</v>
      </c>
      <c r="J6" s="26">
        <v>1</v>
      </c>
      <c r="K6" s="26">
        <v>80000</v>
      </c>
      <c r="L6" s="97">
        <f t="shared" ref="L6:L20" si="0">J6*K6</f>
        <v>80000</v>
      </c>
    </row>
    <row r="7" spans="1:12" ht="47.25" x14ac:dyDescent="0.25">
      <c r="A7" s="26">
        <v>2</v>
      </c>
      <c r="B7" s="103" t="s">
        <v>17</v>
      </c>
      <c r="C7" s="102" t="s">
        <v>212</v>
      </c>
      <c r="D7" s="102" t="s">
        <v>170</v>
      </c>
      <c r="E7" s="137" t="s">
        <v>186</v>
      </c>
      <c r="F7" s="102" t="s">
        <v>215</v>
      </c>
      <c r="G7" s="102" t="s">
        <v>214</v>
      </c>
      <c r="H7" s="102">
        <v>201453166</v>
      </c>
      <c r="I7" s="104" t="s">
        <v>162</v>
      </c>
      <c r="J7" s="26">
        <v>1</v>
      </c>
      <c r="K7" s="26">
        <v>110000</v>
      </c>
      <c r="L7" s="97">
        <f t="shared" si="0"/>
        <v>110000</v>
      </c>
    </row>
    <row r="8" spans="1:12" ht="47.25" x14ac:dyDescent="0.25">
      <c r="A8" s="26">
        <v>3</v>
      </c>
      <c r="B8" s="103" t="s">
        <v>17</v>
      </c>
      <c r="C8" s="102" t="s">
        <v>212</v>
      </c>
      <c r="D8" s="102" t="s">
        <v>170</v>
      </c>
      <c r="E8" s="137" t="s">
        <v>186</v>
      </c>
      <c r="F8" s="102" t="s">
        <v>216</v>
      </c>
      <c r="G8" s="102" t="s">
        <v>214</v>
      </c>
      <c r="H8" s="102">
        <v>201453166</v>
      </c>
      <c r="I8" s="104" t="s">
        <v>162</v>
      </c>
      <c r="J8" s="26">
        <v>1</v>
      </c>
      <c r="K8" s="26">
        <v>95000</v>
      </c>
      <c r="L8" s="97">
        <f t="shared" si="0"/>
        <v>95000</v>
      </c>
    </row>
    <row r="9" spans="1:12" ht="47.25" x14ac:dyDescent="0.25">
      <c r="A9" s="26">
        <v>4</v>
      </c>
      <c r="B9" s="103" t="s">
        <v>17</v>
      </c>
      <c r="C9" s="102" t="s">
        <v>212</v>
      </c>
      <c r="D9" s="102" t="s">
        <v>170</v>
      </c>
      <c r="E9" s="137" t="s">
        <v>186</v>
      </c>
      <c r="F9" s="102" t="s">
        <v>217</v>
      </c>
      <c r="G9" s="102" t="s">
        <v>214</v>
      </c>
      <c r="H9" s="102">
        <v>201453166</v>
      </c>
      <c r="I9" s="104" t="s">
        <v>162</v>
      </c>
      <c r="J9" s="26">
        <v>1</v>
      </c>
      <c r="K9" s="26">
        <v>80000</v>
      </c>
      <c r="L9" s="97">
        <f t="shared" si="0"/>
        <v>80000</v>
      </c>
    </row>
    <row r="10" spans="1:12" ht="47.25" x14ac:dyDescent="0.25">
      <c r="A10" s="26">
        <v>5</v>
      </c>
      <c r="B10" s="103" t="s">
        <v>17</v>
      </c>
      <c r="C10" s="102" t="s">
        <v>212</v>
      </c>
      <c r="D10" s="102" t="s">
        <v>170</v>
      </c>
      <c r="E10" s="137" t="s">
        <v>186</v>
      </c>
      <c r="F10" s="102" t="s">
        <v>218</v>
      </c>
      <c r="G10" s="102" t="s">
        <v>214</v>
      </c>
      <c r="H10" s="102">
        <v>201453166</v>
      </c>
      <c r="I10" s="104" t="s">
        <v>162</v>
      </c>
      <c r="J10" s="26">
        <v>1</v>
      </c>
      <c r="K10" s="26">
        <v>90000</v>
      </c>
      <c r="L10" s="97">
        <f t="shared" si="0"/>
        <v>90000</v>
      </c>
    </row>
    <row r="11" spans="1:12" ht="47.25" x14ac:dyDescent="0.25">
      <c r="A11" s="26">
        <v>6</v>
      </c>
      <c r="B11" s="103" t="s">
        <v>17</v>
      </c>
      <c r="C11" s="102" t="s">
        <v>212</v>
      </c>
      <c r="D11" s="102" t="s">
        <v>170</v>
      </c>
      <c r="E11" s="137" t="s">
        <v>186</v>
      </c>
      <c r="F11" s="102" t="s">
        <v>219</v>
      </c>
      <c r="G11" s="102" t="s">
        <v>214</v>
      </c>
      <c r="H11" s="102">
        <v>201453166</v>
      </c>
      <c r="I11" s="104" t="s">
        <v>162</v>
      </c>
      <c r="J11" s="26">
        <v>1</v>
      </c>
      <c r="K11" s="26">
        <v>80000</v>
      </c>
      <c r="L11" s="97">
        <f t="shared" si="0"/>
        <v>80000</v>
      </c>
    </row>
    <row r="12" spans="1:12" ht="47.25" x14ac:dyDescent="0.25">
      <c r="A12" s="26">
        <v>7</v>
      </c>
      <c r="B12" s="103" t="s">
        <v>17</v>
      </c>
      <c r="C12" s="102" t="s">
        <v>212</v>
      </c>
      <c r="D12" s="102" t="s">
        <v>170</v>
      </c>
      <c r="E12" s="137" t="s">
        <v>186</v>
      </c>
      <c r="F12" s="102" t="s">
        <v>220</v>
      </c>
      <c r="G12" s="102" t="s">
        <v>214</v>
      </c>
      <c r="H12" s="102">
        <v>201453166</v>
      </c>
      <c r="I12" s="104" t="s">
        <v>162</v>
      </c>
      <c r="J12" s="26">
        <v>1</v>
      </c>
      <c r="K12" s="26">
        <v>80000</v>
      </c>
      <c r="L12" s="97">
        <f t="shared" si="0"/>
        <v>80000</v>
      </c>
    </row>
    <row r="13" spans="1:12" ht="47.25" x14ac:dyDescent="0.25">
      <c r="A13" s="26">
        <v>8</v>
      </c>
      <c r="B13" s="103" t="s">
        <v>17</v>
      </c>
      <c r="C13" s="102" t="s">
        <v>212</v>
      </c>
      <c r="D13" s="102" t="s">
        <v>170</v>
      </c>
      <c r="E13" s="137" t="s">
        <v>186</v>
      </c>
      <c r="F13" s="102" t="s">
        <v>221</v>
      </c>
      <c r="G13" s="102" t="s">
        <v>214</v>
      </c>
      <c r="H13" s="102">
        <v>201453166</v>
      </c>
      <c r="I13" s="104" t="s">
        <v>162</v>
      </c>
      <c r="J13" s="26">
        <v>1</v>
      </c>
      <c r="K13" s="26">
        <v>90000</v>
      </c>
      <c r="L13" s="97">
        <f t="shared" si="0"/>
        <v>90000</v>
      </c>
    </row>
    <row r="14" spans="1:12" ht="47.25" x14ac:dyDescent="0.25">
      <c r="A14" s="26">
        <v>9</v>
      </c>
      <c r="B14" s="103" t="s">
        <v>17</v>
      </c>
      <c r="C14" s="102" t="s">
        <v>212</v>
      </c>
      <c r="D14" s="102" t="s">
        <v>170</v>
      </c>
      <c r="E14" s="137" t="s">
        <v>186</v>
      </c>
      <c r="F14" s="102" t="s">
        <v>222</v>
      </c>
      <c r="G14" s="102" t="s">
        <v>214</v>
      </c>
      <c r="H14" s="102">
        <v>201453166</v>
      </c>
      <c r="I14" s="104" t="s">
        <v>162</v>
      </c>
      <c r="J14" s="26">
        <v>1</v>
      </c>
      <c r="K14" s="26">
        <v>80000</v>
      </c>
      <c r="L14" s="97">
        <f t="shared" si="0"/>
        <v>80000</v>
      </c>
    </row>
    <row r="15" spans="1:12" ht="47.25" x14ac:dyDescent="0.25">
      <c r="A15" s="26">
        <v>10</v>
      </c>
      <c r="B15" s="103" t="s">
        <v>17</v>
      </c>
      <c r="C15" s="102" t="s">
        <v>212</v>
      </c>
      <c r="D15" s="102" t="s">
        <v>170</v>
      </c>
      <c r="E15" s="137" t="s">
        <v>186</v>
      </c>
      <c r="F15" s="102" t="s">
        <v>223</v>
      </c>
      <c r="G15" s="102" t="s">
        <v>214</v>
      </c>
      <c r="H15" s="102">
        <v>201453166</v>
      </c>
      <c r="I15" s="104" t="s">
        <v>162</v>
      </c>
      <c r="J15" s="26">
        <v>1</v>
      </c>
      <c r="K15" s="26">
        <v>90000</v>
      </c>
      <c r="L15" s="97">
        <f t="shared" si="0"/>
        <v>90000</v>
      </c>
    </row>
    <row r="16" spans="1:12" ht="47.25" x14ac:dyDescent="0.25">
      <c r="A16" s="26">
        <v>11</v>
      </c>
      <c r="B16" s="103" t="s">
        <v>17</v>
      </c>
      <c r="C16" s="102" t="s">
        <v>212</v>
      </c>
      <c r="D16" s="102" t="s">
        <v>170</v>
      </c>
      <c r="E16" s="137" t="s">
        <v>186</v>
      </c>
      <c r="F16" s="102" t="s">
        <v>224</v>
      </c>
      <c r="G16" s="102" t="s">
        <v>214</v>
      </c>
      <c r="H16" s="102">
        <v>201453166</v>
      </c>
      <c r="I16" s="104" t="s">
        <v>162</v>
      </c>
      <c r="J16" s="26">
        <v>1</v>
      </c>
      <c r="K16" s="26">
        <v>110000</v>
      </c>
      <c r="L16" s="97">
        <f t="shared" si="0"/>
        <v>110000</v>
      </c>
    </row>
    <row r="17" spans="1:12" ht="47.25" x14ac:dyDescent="0.25">
      <c r="A17" s="26">
        <v>12</v>
      </c>
      <c r="B17" s="103" t="s">
        <v>17</v>
      </c>
      <c r="C17" s="102" t="s">
        <v>212</v>
      </c>
      <c r="D17" s="102" t="s">
        <v>170</v>
      </c>
      <c r="E17" s="137" t="s">
        <v>186</v>
      </c>
      <c r="F17" s="102" t="s">
        <v>225</v>
      </c>
      <c r="G17" s="102" t="s">
        <v>214</v>
      </c>
      <c r="H17" s="102">
        <v>201453166</v>
      </c>
      <c r="I17" s="104" t="s">
        <v>162</v>
      </c>
      <c r="J17" s="26">
        <v>1</v>
      </c>
      <c r="K17" s="26">
        <v>135000</v>
      </c>
      <c r="L17" s="97">
        <f t="shared" si="0"/>
        <v>135000</v>
      </c>
    </row>
    <row r="18" spans="1:12" ht="47.25" x14ac:dyDescent="0.25">
      <c r="A18" s="26">
        <v>13</v>
      </c>
      <c r="B18" s="103" t="s">
        <v>17</v>
      </c>
      <c r="C18" s="102" t="s">
        <v>212</v>
      </c>
      <c r="D18" s="102" t="s">
        <v>170</v>
      </c>
      <c r="E18" s="137" t="s">
        <v>186</v>
      </c>
      <c r="F18" s="102" t="s">
        <v>226</v>
      </c>
      <c r="G18" s="102" t="s">
        <v>227</v>
      </c>
      <c r="H18" s="102">
        <v>31507670040019</v>
      </c>
      <c r="I18" s="104" t="s">
        <v>162</v>
      </c>
      <c r="J18" s="26">
        <v>1</v>
      </c>
      <c r="K18" s="26">
        <v>370000</v>
      </c>
      <c r="L18" s="97">
        <f t="shared" si="0"/>
        <v>370000</v>
      </c>
    </row>
    <row r="19" spans="1:12" ht="94.5" x14ac:dyDescent="0.25">
      <c r="A19" s="26">
        <v>14</v>
      </c>
      <c r="B19" s="103" t="s">
        <v>17</v>
      </c>
      <c r="C19" s="102" t="s">
        <v>228</v>
      </c>
      <c r="D19" s="102" t="s">
        <v>170</v>
      </c>
      <c r="E19" s="137" t="s">
        <v>229</v>
      </c>
      <c r="F19" s="102" t="s">
        <v>230</v>
      </c>
      <c r="G19" s="102" t="s">
        <v>231</v>
      </c>
      <c r="H19" s="102">
        <v>302019179</v>
      </c>
      <c r="I19" s="104" t="s">
        <v>162</v>
      </c>
      <c r="J19" s="26">
        <v>1</v>
      </c>
      <c r="K19" s="26">
        <v>302634713.04000002</v>
      </c>
      <c r="L19" s="97">
        <f t="shared" si="0"/>
        <v>302634713.04000002</v>
      </c>
    </row>
    <row r="20" spans="1:12" ht="47.25" x14ac:dyDescent="0.25">
      <c r="A20" s="26">
        <v>15</v>
      </c>
      <c r="B20" s="103" t="s">
        <v>17</v>
      </c>
      <c r="C20" s="102" t="s">
        <v>232</v>
      </c>
      <c r="D20" s="102" t="s">
        <v>170</v>
      </c>
      <c r="E20" s="137" t="s">
        <v>186</v>
      </c>
      <c r="F20" s="102" t="s">
        <v>233</v>
      </c>
      <c r="G20" s="102" t="s">
        <v>234</v>
      </c>
      <c r="H20" s="102">
        <v>304962969</v>
      </c>
      <c r="I20" s="104" t="s">
        <v>162</v>
      </c>
      <c r="J20" s="26">
        <v>5</v>
      </c>
      <c r="K20" s="26">
        <v>1284000</v>
      </c>
      <c r="L20" s="97">
        <f t="shared" si="0"/>
        <v>6420000</v>
      </c>
    </row>
    <row r="21" spans="1:12" ht="18.75" x14ac:dyDescent="0.25">
      <c r="A21" s="26"/>
      <c r="B21" s="103"/>
      <c r="C21" s="122"/>
      <c r="D21" s="102"/>
      <c r="E21" s="26"/>
      <c r="F21" s="26"/>
      <c r="G21" s="26"/>
      <c r="H21" s="132"/>
      <c r="I21" s="26"/>
      <c r="J21" s="26"/>
      <c r="K21" s="97"/>
      <c r="L21" s="97"/>
    </row>
    <row r="22" spans="1:12" s="127" customFormat="1" ht="18.75" x14ac:dyDescent="0.25">
      <c r="A22" s="125"/>
      <c r="B22" s="126"/>
      <c r="C22" s="191" t="s">
        <v>184</v>
      </c>
      <c r="D22" s="192"/>
      <c r="E22" s="193"/>
      <c r="F22" s="125"/>
      <c r="G22" s="125"/>
      <c r="H22" s="125"/>
      <c r="I22" s="125"/>
      <c r="J22" s="125"/>
      <c r="K22" s="124"/>
      <c r="L22" s="142">
        <f>SUM(L6:L21)</f>
        <v>310544713.04000002</v>
      </c>
    </row>
    <row r="23" spans="1:12" ht="18.75" x14ac:dyDescent="0.25">
      <c r="A23" s="25"/>
      <c r="B23" s="113"/>
      <c r="C23" s="25"/>
      <c r="D23" s="113"/>
      <c r="E23" s="113"/>
      <c r="F23" s="113"/>
      <c r="G23" s="113"/>
      <c r="H23" s="113"/>
      <c r="I23" s="113"/>
      <c r="J23" s="113"/>
      <c r="K23" s="113"/>
      <c r="L23" s="123"/>
    </row>
    <row r="24" spans="1:12" ht="59.25" customHeight="1" x14ac:dyDescent="0.25">
      <c r="A24" s="182" t="s">
        <v>127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</row>
  </sheetData>
  <mergeCells count="15">
    <mergeCell ref="J4:J5"/>
    <mergeCell ref="K4:K5"/>
    <mergeCell ref="L4:L5"/>
    <mergeCell ref="A24:L24"/>
    <mergeCell ref="I1:L1"/>
    <mergeCell ref="A2:L2"/>
    <mergeCell ref="A4:A5"/>
    <mergeCell ref="B4:B5"/>
    <mergeCell ref="C4:C5"/>
    <mergeCell ref="D4:D5"/>
    <mergeCell ref="E4:E5"/>
    <mergeCell ref="F4:F5"/>
    <mergeCell ref="G4:H4"/>
    <mergeCell ref="I4:I5"/>
    <mergeCell ref="C22:E22"/>
  </mergeCells>
  <printOptions horizontalCentered="1"/>
  <pageMargins left="0" right="0" top="0.39370078740157483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selection activeCell="A2" sqref="A2:L2"/>
    </sheetView>
  </sheetViews>
  <sheetFormatPr defaultRowHeight="15" x14ac:dyDescent="0.25"/>
  <cols>
    <col min="1" max="1" width="5.7109375" customWidth="1"/>
    <col min="2" max="2" width="9.42578125" bestFit="1" customWidth="1"/>
    <col min="3" max="3" width="20.7109375" customWidth="1"/>
    <col min="4" max="4" width="23.7109375" customWidth="1"/>
    <col min="5" max="5" width="14.7109375" bestFit="1" customWidth="1"/>
    <col min="6" max="6" width="20.7109375" customWidth="1"/>
    <col min="7" max="7" width="25.28515625" customWidth="1"/>
    <col min="8" max="8" width="22" bestFit="1" customWidth="1"/>
    <col min="9" max="9" width="16.28515625" bestFit="1" customWidth="1"/>
    <col min="10" max="10" width="15.140625" bestFit="1" customWidth="1"/>
    <col min="11" max="11" width="19.42578125" customWidth="1"/>
    <col min="12" max="12" width="20.140625" customWidth="1"/>
  </cols>
  <sheetData>
    <row r="1" spans="1:12" ht="49.5" customHeight="1" x14ac:dyDescent="0.25">
      <c r="A1" s="25"/>
      <c r="B1" s="95"/>
      <c r="C1" s="25"/>
      <c r="D1" s="95"/>
      <c r="E1" s="95"/>
      <c r="F1" s="95"/>
      <c r="G1" s="95"/>
      <c r="H1" s="95"/>
      <c r="I1" s="188" t="s">
        <v>171</v>
      </c>
      <c r="J1" s="188"/>
      <c r="K1" s="188"/>
      <c r="L1" s="188"/>
    </row>
    <row r="2" spans="1:12" ht="78" customHeight="1" x14ac:dyDescent="0.25">
      <c r="A2" s="189" t="s">
        <v>208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s="101" customFormat="1" ht="18.75" x14ac:dyDescent="0.2">
      <c r="A3" s="21"/>
      <c r="B3" s="94"/>
      <c r="C3" s="21"/>
      <c r="D3" s="94"/>
      <c r="E3" s="94"/>
      <c r="F3" s="94"/>
      <c r="G3" s="94"/>
      <c r="H3" s="94"/>
      <c r="I3" s="94"/>
      <c r="J3" s="94"/>
      <c r="K3" s="94"/>
      <c r="L3" s="24"/>
    </row>
    <row r="4" spans="1:12" ht="38.25" customHeight="1" x14ac:dyDescent="0.25">
      <c r="A4" s="186" t="s">
        <v>12</v>
      </c>
      <c r="B4" s="186" t="s">
        <v>164</v>
      </c>
      <c r="C4" s="186" t="s">
        <v>7</v>
      </c>
      <c r="D4" s="186" t="s">
        <v>54</v>
      </c>
      <c r="E4" s="186" t="s">
        <v>169</v>
      </c>
      <c r="F4" s="186" t="s">
        <v>10</v>
      </c>
      <c r="G4" s="195" t="s">
        <v>166</v>
      </c>
      <c r="H4" s="196"/>
      <c r="I4" s="186" t="s">
        <v>165</v>
      </c>
      <c r="J4" s="186" t="s">
        <v>167</v>
      </c>
      <c r="K4" s="186" t="s">
        <v>8</v>
      </c>
      <c r="L4" s="186" t="s">
        <v>101</v>
      </c>
    </row>
    <row r="5" spans="1:12" ht="90.75" customHeight="1" x14ac:dyDescent="0.25">
      <c r="A5" s="187"/>
      <c r="B5" s="187"/>
      <c r="C5" s="187"/>
      <c r="D5" s="187"/>
      <c r="E5" s="187"/>
      <c r="F5" s="187"/>
      <c r="G5" s="96" t="s">
        <v>97</v>
      </c>
      <c r="H5" s="96" t="s">
        <v>98</v>
      </c>
      <c r="I5" s="187"/>
      <c r="J5" s="187"/>
      <c r="K5" s="187"/>
      <c r="L5" s="187"/>
    </row>
    <row r="6" spans="1:12" ht="47.25" x14ac:dyDescent="0.25">
      <c r="A6" s="104">
        <v>1</v>
      </c>
      <c r="B6" s="103" t="s">
        <v>17</v>
      </c>
      <c r="C6" s="136" t="s">
        <v>235</v>
      </c>
      <c r="D6" s="102" t="s">
        <v>170</v>
      </c>
      <c r="E6" s="137" t="s">
        <v>186</v>
      </c>
      <c r="F6" s="137" t="s">
        <v>236</v>
      </c>
      <c r="G6" s="138" t="s">
        <v>206</v>
      </c>
      <c r="H6" s="138">
        <v>306894560</v>
      </c>
      <c r="I6" s="104" t="s">
        <v>162</v>
      </c>
      <c r="J6" s="104">
        <v>50</v>
      </c>
      <c r="K6" s="97">
        <v>16100</v>
      </c>
      <c r="L6" s="97">
        <f t="shared" ref="L6:L42" si="0">J6*K6</f>
        <v>805000</v>
      </c>
    </row>
    <row r="7" spans="1:12" ht="47.25" x14ac:dyDescent="0.25">
      <c r="A7" s="104">
        <v>2</v>
      </c>
      <c r="B7" s="103" t="s">
        <v>17</v>
      </c>
      <c r="C7" s="136" t="s">
        <v>235</v>
      </c>
      <c r="D7" s="102" t="s">
        <v>170</v>
      </c>
      <c r="E7" s="137" t="s">
        <v>186</v>
      </c>
      <c r="F7" s="136" t="s">
        <v>237</v>
      </c>
      <c r="G7" s="138" t="s">
        <v>238</v>
      </c>
      <c r="H7" s="138">
        <v>310823806</v>
      </c>
      <c r="I7" s="104" t="s">
        <v>162</v>
      </c>
      <c r="J7" s="104">
        <v>200</v>
      </c>
      <c r="K7" s="97">
        <v>10000</v>
      </c>
      <c r="L7" s="97">
        <f t="shared" si="0"/>
        <v>2000000</v>
      </c>
    </row>
    <row r="8" spans="1:12" ht="47.25" x14ac:dyDescent="0.25">
      <c r="A8" s="104">
        <v>3</v>
      </c>
      <c r="B8" s="103" t="s">
        <v>17</v>
      </c>
      <c r="C8" s="136" t="s">
        <v>239</v>
      </c>
      <c r="D8" s="102" t="s">
        <v>170</v>
      </c>
      <c r="E8" s="137" t="s">
        <v>186</v>
      </c>
      <c r="F8" s="136" t="s">
        <v>202</v>
      </c>
      <c r="G8" s="138" t="s">
        <v>193</v>
      </c>
      <c r="H8" s="138">
        <v>41608931540014</v>
      </c>
      <c r="I8" s="104" t="s">
        <v>162</v>
      </c>
      <c r="J8" s="104">
        <v>1</v>
      </c>
      <c r="K8" s="97">
        <v>500000</v>
      </c>
      <c r="L8" s="97">
        <f t="shared" si="0"/>
        <v>500000</v>
      </c>
    </row>
    <row r="9" spans="1:12" ht="47.25" x14ac:dyDescent="0.25">
      <c r="A9" s="104">
        <v>4</v>
      </c>
      <c r="B9" s="103" t="s">
        <v>17</v>
      </c>
      <c r="C9" s="136" t="s">
        <v>240</v>
      </c>
      <c r="D9" s="102" t="s">
        <v>170</v>
      </c>
      <c r="E9" s="137" t="s">
        <v>186</v>
      </c>
      <c r="F9" s="136" t="s">
        <v>241</v>
      </c>
      <c r="G9" s="138" t="s">
        <v>193</v>
      </c>
      <c r="H9" s="138">
        <v>41608931540014</v>
      </c>
      <c r="I9" s="104" t="s">
        <v>162</v>
      </c>
      <c r="J9" s="104">
        <v>1</v>
      </c>
      <c r="K9" s="97">
        <v>3100000</v>
      </c>
      <c r="L9" s="97">
        <f t="shared" si="0"/>
        <v>3100000</v>
      </c>
    </row>
    <row r="10" spans="1:12" ht="47.25" x14ac:dyDescent="0.25">
      <c r="A10" s="104">
        <v>5</v>
      </c>
      <c r="B10" s="103" t="s">
        <v>17</v>
      </c>
      <c r="C10" s="136" t="s">
        <v>242</v>
      </c>
      <c r="D10" s="102" t="s">
        <v>170</v>
      </c>
      <c r="E10" s="137" t="s">
        <v>186</v>
      </c>
      <c r="F10" s="136" t="s">
        <v>243</v>
      </c>
      <c r="G10" s="138" t="s">
        <v>244</v>
      </c>
      <c r="H10" s="138">
        <v>41608931540014</v>
      </c>
      <c r="I10" s="104" t="s">
        <v>162</v>
      </c>
      <c r="J10" s="104">
        <v>500</v>
      </c>
      <c r="K10" s="97">
        <v>600</v>
      </c>
      <c r="L10" s="97">
        <f t="shared" si="0"/>
        <v>300000</v>
      </c>
    </row>
    <row r="11" spans="1:12" ht="47.25" x14ac:dyDescent="0.25">
      <c r="A11" s="104">
        <v>6</v>
      </c>
      <c r="B11" s="103" t="s">
        <v>17</v>
      </c>
      <c r="C11" s="136" t="s">
        <v>245</v>
      </c>
      <c r="D11" s="102" t="s">
        <v>170</v>
      </c>
      <c r="E11" s="137" t="s">
        <v>229</v>
      </c>
      <c r="F11" s="136" t="s">
        <v>203</v>
      </c>
      <c r="G11" s="138" t="s">
        <v>246</v>
      </c>
      <c r="H11" s="138">
        <v>41608931540014</v>
      </c>
      <c r="I11" s="104" t="s">
        <v>162</v>
      </c>
      <c r="J11" s="104">
        <v>1</v>
      </c>
      <c r="K11" s="97">
        <v>1550000</v>
      </c>
      <c r="L11" s="97">
        <f t="shared" si="0"/>
        <v>1550000</v>
      </c>
    </row>
    <row r="12" spans="1:12" ht="47.25" x14ac:dyDescent="0.25">
      <c r="A12" s="104">
        <v>7</v>
      </c>
      <c r="B12" s="103" t="s">
        <v>17</v>
      </c>
      <c r="C12" s="102" t="s">
        <v>247</v>
      </c>
      <c r="D12" s="102" t="s">
        <v>170</v>
      </c>
      <c r="E12" s="137" t="s">
        <v>192</v>
      </c>
      <c r="F12" s="102" t="s">
        <v>248</v>
      </c>
      <c r="G12" s="102" t="s">
        <v>249</v>
      </c>
      <c r="H12" s="102">
        <v>300970850</v>
      </c>
      <c r="I12" s="104" t="s">
        <v>163</v>
      </c>
      <c r="J12" s="26">
        <v>1</v>
      </c>
      <c r="K12" s="97">
        <v>376255600</v>
      </c>
      <c r="L12" s="97">
        <f t="shared" si="0"/>
        <v>376255600</v>
      </c>
    </row>
    <row r="13" spans="1:12" ht="47.25" x14ac:dyDescent="0.25">
      <c r="A13" s="104">
        <v>8</v>
      </c>
      <c r="B13" s="103" t="s">
        <v>17</v>
      </c>
      <c r="C13" s="102" t="s">
        <v>250</v>
      </c>
      <c r="D13" s="102" t="s">
        <v>170</v>
      </c>
      <c r="E13" s="102" t="s">
        <v>251</v>
      </c>
      <c r="F13" s="102" t="s">
        <v>252</v>
      </c>
      <c r="G13" s="234" t="s">
        <v>253</v>
      </c>
      <c r="H13" s="102">
        <v>205101933</v>
      </c>
      <c r="I13" s="104" t="s">
        <v>162</v>
      </c>
      <c r="J13" s="26">
        <v>3</v>
      </c>
      <c r="K13" s="97">
        <v>1100000</v>
      </c>
      <c r="L13" s="97">
        <f t="shared" si="0"/>
        <v>3300000</v>
      </c>
    </row>
    <row r="14" spans="1:12" ht="63" x14ac:dyDescent="0.25">
      <c r="A14" s="104">
        <v>9</v>
      </c>
      <c r="B14" s="103" t="s">
        <v>17</v>
      </c>
      <c r="C14" s="102" t="s">
        <v>200</v>
      </c>
      <c r="D14" s="102" t="s">
        <v>170</v>
      </c>
      <c r="E14" s="137" t="s">
        <v>192</v>
      </c>
      <c r="F14" s="102" t="s">
        <v>254</v>
      </c>
      <c r="G14" s="102" t="s">
        <v>201</v>
      </c>
      <c r="H14" s="102">
        <v>306083748</v>
      </c>
      <c r="I14" s="104" t="s">
        <v>163</v>
      </c>
      <c r="J14" s="26">
        <v>1</v>
      </c>
      <c r="K14" s="97">
        <v>41313850</v>
      </c>
      <c r="L14" s="97">
        <f t="shared" si="0"/>
        <v>41313850</v>
      </c>
    </row>
    <row r="15" spans="1:12" ht="47.25" x14ac:dyDescent="0.25">
      <c r="A15" s="104">
        <v>10</v>
      </c>
      <c r="B15" s="103" t="s">
        <v>17</v>
      </c>
      <c r="C15" s="102" t="s">
        <v>255</v>
      </c>
      <c r="D15" s="102" t="s">
        <v>170</v>
      </c>
      <c r="E15" s="137" t="s">
        <v>186</v>
      </c>
      <c r="F15" s="102" t="s">
        <v>256</v>
      </c>
      <c r="G15" s="102" t="s">
        <v>257</v>
      </c>
      <c r="H15" s="102">
        <v>31804764160039</v>
      </c>
      <c r="I15" s="104" t="s">
        <v>162</v>
      </c>
      <c r="J15" s="26">
        <v>50</v>
      </c>
      <c r="K15" s="232">
        <v>16800</v>
      </c>
      <c r="L15" s="97">
        <f t="shared" si="0"/>
        <v>840000</v>
      </c>
    </row>
    <row r="16" spans="1:12" ht="47.25" x14ac:dyDescent="0.25">
      <c r="A16" s="104">
        <v>11</v>
      </c>
      <c r="B16" s="103" t="s">
        <v>17</v>
      </c>
      <c r="C16" s="102" t="s">
        <v>258</v>
      </c>
      <c r="D16" s="102" t="s">
        <v>170</v>
      </c>
      <c r="E16" s="137" t="s">
        <v>186</v>
      </c>
      <c r="F16" s="102" t="s">
        <v>259</v>
      </c>
      <c r="G16" s="102" t="s">
        <v>260</v>
      </c>
      <c r="H16" s="102">
        <v>306365902</v>
      </c>
      <c r="I16" s="104" t="s">
        <v>162</v>
      </c>
      <c r="J16" s="26">
        <v>50</v>
      </c>
      <c r="K16" s="232">
        <v>38000</v>
      </c>
      <c r="L16" s="97">
        <f t="shared" si="0"/>
        <v>1900000</v>
      </c>
    </row>
    <row r="17" spans="1:12" ht="47.25" x14ac:dyDescent="0.25">
      <c r="A17" s="104">
        <v>12</v>
      </c>
      <c r="B17" s="103" t="s">
        <v>17</v>
      </c>
      <c r="C17" s="102" t="s">
        <v>261</v>
      </c>
      <c r="D17" s="102" t="s">
        <v>170</v>
      </c>
      <c r="E17" s="137" t="s">
        <v>186</v>
      </c>
      <c r="F17" s="102" t="s">
        <v>262</v>
      </c>
      <c r="G17" s="102" t="s">
        <v>263</v>
      </c>
      <c r="H17" s="102">
        <v>303166677</v>
      </c>
      <c r="I17" s="104" t="s">
        <v>162</v>
      </c>
      <c r="J17" s="26">
        <v>5</v>
      </c>
      <c r="K17" s="232">
        <v>39900</v>
      </c>
      <c r="L17" s="97">
        <f t="shared" si="0"/>
        <v>199500</v>
      </c>
    </row>
    <row r="18" spans="1:12" ht="47.25" x14ac:dyDescent="0.25">
      <c r="A18" s="104">
        <v>13</v>
      </c>
      <c r="B18" s="103" t="s">
        <v>17</v>
      </c>
      <c r="C18" s="102" t="s">
        <v>264</v>
      </c>
      <c r="D18" s="102" t="s">
        <v>170</v>
      </c>
      <c r="E18" s="137" t="s">
        <v>186</v>
      </c>
      <c r="F18" s="102" t="s">
        <v>265</v>
      </c>
      <c r="G18" s="102" t="s">
        <v>266</v>
      </c>
      <c r="H18" s="102">
        <v>311012477</v>
      </c>
      <c r="I18" s="104" t="s">
        <v>162</v>
      </c>
      <c r="J18" s="26">
        <v>8</v>
      </c>
      <c r="K18" s="232">
        <v>63985</v>
      </c>
      <c r="L18" s="97">
        <f t="shared" si="0"/>
        <v>511880</v>
      </c>
    </row>
    <row r="19" spans="1:12" ht="47.25" x14ac:dyDescent="0.25">
      <c r="A19" s="104">
        <v>14</v>
      </c>
      <c r="B19" s="103" t="s">
        <v>17</v>
      </c>
      <c r="C19" s="102" t="s">
        <v>264</v>
      </c>
      <c r="D19" s="102" t="s">
        <v>170</v>
      </c>
      <c r="E19" s="137" t="s">
        <v>186</v>
      </c>
      <c r="F19" s="102" t="s">
        <v>267</v>
      </c>
      <c r="G19" s="102" t="s">
        <v>268</v>
      </c>
      <c r="H19" s="102">
        <v>303055063</v>
      </c>
      <c r="I19" s="104" t="s">
        <v>162</v>
      </c>
      <c r="J19" s="26">
        <v>50</v>
      </c>
      <c r="K19" s="232">
        <v>5600</v>
      </c>
      <c r="L19" s="97">
        <f t="shared" si="0"/>
        <v>280000</v>
      </c>
    </row>
    <row r="20" spans="1:12" ht="47.25" x14ac:dyDescent="0.25">
      <c r="A20" s="104">
        <v>15</v>
      </c>
      <c r="B20" s="103" t="s">
        <v>17</v>
      </c>
      <c r="C20" s="102" t="s">
        <v>269</v>
      </c>
      <c r="D20" s="102" t="s">
        <v>170</v>
      </c>
      <c r="E20" s="137" t="s">
        <v>186</v>
      </c>
      <c r="F20" s="102" t="s">
        <v>270</v>
      </c>
      <c r="G20" s="102" t="s">
        <v>271</v>
      </c>
      <c r="H20" s="102">
        <v>310377736</v>
      </c>
      <c r="I20" s="104" t="s">
        <v>162</v>
      </c>
      <c r="J20" s="26">
        <v>10</v>
      </c>
      <c r="K20" s="232">
        <v>1280000</v>
      </c>
      <c r="L20" s="97">
        <f t="shared" si="0"/>
        <v>12800000</v>
      </c>
    </row>
    <row r="21" spans="1:12" ht="63" x14ac:dyDescent="0.25">
      <c r="A21" s="104">
        <v>16</v>
      </c>
      <c r="B21" s="103" t="s">
        <v>17</v>
      </c>
      <c r="C21" s="102" t="s">
        <v>190</v>
      </c>
      <c r="D21" s="102" t="s">
        <v>170</v>
      </c>
      <c r="E21" s="137" t="s">
        <v>186</v>
      </c>
      <c r="F21" s="102" t="s">
        <v>272</v>
      </c>
      <c r="G21" s="102" t="s">
        <v>273</v>
      </c>
      <c r="H21" s="102">
        <v>305559185</v>
      </c>
      <c r="I21" s="104" t="s">
        <v>162</v>
      </c>
      <c r="J21" s="26">
        <v>1</v>
      </c>
      <c r="K21" s="232">
        <v>1544000</v>
      </c>
      <c r="L21" s="97">
        <f t="shared" si="0"/>
        <v>1544000</v>
      </c>
    </row>
    <row r="22" spans="1:12" ht="63" x14ac:dyDescent="0.25">
      <c r="A22" s="104">
        <v>17</v>
      </c>
      <c r="B22" s="103" t="s">
        <v>17</v>
      </c>
      <c r="C22" s="102" t="s">
        <v>189</v>
      </c>
      <c r="D22" s="102" t="s">
        <v>170</v>
      </c>
      <c r="E22" s="137" t="s">
        <v>186</v>
      </c>
      <c r="F22" s="102" t="s">
        <v>274</v>
      </c>
      <c r="G22" s="102" t="s">
        <v>275</v>
      </c>
      <c r="H22" s="102">
        <v>309575038</v>
      </c>
      <c r="I22" s="104" t="s">
        <v>162</v>
      </c>
      <c r="J22" s="26">
        <v>4</v>
      </c>
      <c r="K22" s="232">
        <v>1218000</v>
      </c>
      <c r="L22" s="97">
        <f t="shared" si="0"/>
        <v>4872000</v>
      </c>
    </row>
    <row r="23" spans="1:12" ht="47.25" x14ac:dyDescent="0.25">
      <c r="A23" s="104">
        <v>18</v>
      </c>
      <c r="B23" s="103" t="s">
        <v>17</v>
      </c>
      <c r="C23" s="102" t="s">
        <v>276</v>
      </c>
      <c r="D23" s="102" t="s">
        <v>170</v>
      </c>
      <c r="E23" s="136" t="s">
        <v>251</v>
      </c>
      <c r="F23" s="102" t="s">
        <v>277</v>
      </c>
      <c r="G23" s="234" t="s">
        <v>278</v>
      </c>
      <c r="H23" s="102">
        <v>33006921540014</v>
      </c>
      <c r="I23" s="104" t="s">
        <v>162</v>
      </c>
      <c r="J23" s="26">
        <v>2</v>
      </c>
      <c r="K23" s="232">
        <v>1600000</v>
      </c>
      <c r="L23" s="97">
        <f t="shared" si="0"/>
        <v>3200000</v>
      </c>
    </row>
    <row r="24" spans="1:12" ht="47.25" x14ac:dyDescent="0.25">
      <c r="A24" s="104">
        <v>19</v>
      </c>
      <c r="B24" s="103" t="s">
        <v>17</v>
      </c>
      <c r="C24" s="143" t="s">
        <v>279</v>
      </c>
      <c r="D24" s="102" t="s">
        <v>170</v>
      </c>
      <c r="E24" s="137" t="s">
        <v>251</v>
      </c>
      <c r="F24" s="102" t="s">
        <v>280</v>
      </c>
      <c r="G24" s="102" t="s">
        <v>278</v>
      </c>
      <c r="H24" s="102">
        <v>33006921540014</v>
      </c>
      <c r="I24" s="104" t="s">
        <v>162</v>
      </c>
      <c r="J24" s="26">
        <v>2</v>
      </c>
      <c r="K24" s="232">
        <v>2100000</v>
      </c>
      <c r="L24" s="97">
        <f t="shared" si="0"/>
        <v>4200000</v>
      </c>
    </row>
    <row r="25" spans="1:12" ht="47.25" x14ac:dyDescent="0.25">
      <c r="A25" s="104">
        <v>20</v>
      </c>
      <c r="B25" s="103" t="s">
        <v>17</v>
      </c>
      <c r="C25" s="143" t="s">
        <v>279</v>
      </c>
      <c r="D25" s="102" t="s">
        <v>170</v>
      </c>
      <c r="E25" s="137" t="s">
        <v>251</v>
      </c>
      <c r="F25" s="102" t="s">
        <v>281</v>
      </c>
      <c r="G25" s="102" t="s">
        <v>278</v>
      </c>
      <c r="H25" s="102">
        <v>33006921540014</v>
      </c>
      <c r="I25" s="104" t="s">
        <v>162</v>
      </c>
      <c r="J25" s="26">
        <v>1</v>
      </c>
      <c r="K25" s="232">
        <v>2100000</v>
      </c>
      <c r="L25" s="97">
        <f t="shared" si="0"/>
        <v>2100000</v>
      </c>
    </row>
    <row r="26" spans="1:12" ht="47.25" x14ac:dyDescent="0.25">
      <c r="A26" s="104">
        <v>21</v>
      </c>
      <c r="B26" s="103" t="s">
        <v>17</v>
      </c>
      <c r="C26" s="143" t="s">
        <v>282</v>
      </c>
      <c r="D26" s="102" t="s">
        <v>170</v>
      </c>
      <c r="E26" s="137" t="s">
        <v>186</v>
      </c>
      <c r="F26" s="102" t="s">
        <v>283</v>
      </c>
      <c r="G26" s="102" t="s">
        <v>284</v>
      </c>
      <c r="H26" s="102">
        <v>42110871880020</v>
      </c>
      <c r="I26" s="104" t="s">
        <v>162</v>
      </c>
      <c r="J26" s="26">
        <v>100</v>
      </c>
      <c r="K26" s="232">
        <v>35000</v>
      </c>
      <c r="L26" s="97">
        <f t="shared" si="0"/>
        <v>3500000</v>
      </c>
    </row>
    <row r="27" spans="1:12" ht="47.25" x14ac:dyDescent="0.25">
      <c r="A27" s="104">
        <v>22</v>
      </c>
      <c r="B27" s="103" t="s">
        <v>17</v>
      </c>
      <c r="C27" s="102" t="s">
        <v>285</v>
      </c>
      <c r="D27" s="102" t="s">
        <v>170</v>
      </c>
      <c r="E27" s="136" t="s">
        <v>186</v>
      </c>
      <c r="F27" s="102" t="s">
        <v>286</v>
      </c>
      <c r="G27" s="234" t="s">
        <v>287</v>
      </c>
      <c r="H27" s="102">
        <v>206773524</v>
      </c>
      <c r="I27" s="104" t="s">
        <v>162</v>
      </c>
      <c r="J27" s="26">
        <v>16</v>
      </c>
      <c r="K27" s="232">
        <v>548000</v>
      </c>
      <c r="L27" s="97">
        <f t="shared" si="0"/>
        <v>8768000</v>
      </c>
    </row>
    <row r="28" spans="1:12" ht="47.25" x14ac:dyDescent="0.25">
      <c r="A28" s="104">
        <v>23</v>
      </c>
      <c r="B28" s="103" t="s">
        <v>17</v>
      </c>
      <c r="C28" s="143" t="s">
        <v>245</v>
      </c>
      <c r="D28" s="102" t="s">
        <v>170</v>
      </c>
      <c r="E28" s="137" t="s">
        <v>229</v>
      </c>
      <c r="F28" s="102" t="s">
        <v>288</v>
      </c>
      <c r="G28" s="102" t="s">
        <v>289</v>
      </c>
      <c r="H28" s="102">
        <v>310028884</v>
      </c>
      <c r="I28" s="104" t="s">
        <v>162</v>
      </c>
      <c r="J28" s="26">
        <v>2</v>
      </c>
      <c r="K28" s="232">
        <v>1750000</v>
      </c>
      <c r="L28" s="97">
        <f t="shared" si="0"/>
        <v>3500000</v>
      </c>
    </row>
    <row r="29" spans="1:12" ht="47.25" x14ac:dyDescent="0.25">
      <c r="A29" s="104">
        <v>24</v>
      </c>
      <c r="B29" s="103" t="s">
        <v>17</v>
      </c>
      <c r="C29" s="143" t="s">
        <v>290</v>
      </c>
      <c r="D29" s="102" t="s">
        <v>170</v>
      </c>
      <c r="E29" s="137" t="s">
        <v>291</v>
      </c>
      <c r="F29" s="102" t="s">
        <v>292</v>
      </c>
      <c r="G29" s="102" t="s">
        <v>293</v>
      </c>
      <c r="H29" s="102">
        <v>306089114</v>
      </c>
      <c r="I29" s="104" t="s">
        <v>163</v>
      </c>
      <c r="J29" s="26">
        <v>1</v>
      </c>
      <c r="K29" s="232">
        <v>8351000</v>
      </c>
      <c r="L29" s="97">
        <f t="shared" si="0"/>
        <v>8351000</v>
      </c>
    </row>
    <row r="30" spans="1:12" ht="47.25" x14ac:dyDescent="0.25">
      <c r="A30" s="104">
        <v>25</v>
      </c>
      <c r="B30" s="103" t="s">
        <v>17</v>
      </c>
      <c r="C30" s="143" t="s">
        <v>294</v>
      </c>
      <c r="D30" s="102" t="s">
        <v>170</v>
      </c>
      <c r="E30" s="137" t="s">
        <v>186</v>
      </c>
      <c r="F30" s="102" t="s">
        <v>295</v>
      </c>
      <c r="G30" s="102" t="s">
        <v>296</v>
      </c>
      <c r="H30" s="102">
        <v>311276949</v>
      </c>
      <c r="I30" s="104" t="s">
        <v>162</v>
      </c>
      <c r="J30" s="26">
        <v>1</v>
      </c>
      <c r="K30" s="232">
        <v>4734000.01</v>
      </c>
      <c r="L30" s="97">
        <f t="shared" si="0"/>
        <v>4734000.01</v>
      </c>
    </row>
    <row r="31" spans="1:12" ht="47.25" x14ac:dyDescent="0.25">
      <c r="A31" s="104">
        <v>26</v>
      </c>
      <c r="B31" s="103" t="s">
        <v>17</v>
      </c>
      <c r="C31" s="143" t="s">
        <v>297</v>
      </c>
      <c r="D31" s="102" t="s">
        <v>170</v>
      </c>
      <c r="E31" s="137" t="s">
        <v>186</v>
      </c>
      <c r="F31" s="102" t="s">
        <v>298</v>
      </c>
      <c r="G31" s="102" t="s">
        <v>299</v>
      </c>
      <c r="H31" s="102">
        <v>308578524</v>
      </c>
      <c r="I31" s="104" t="s">
        <v>300</v>
      </c>
      <c r="J31" s="26">
        <v>50</v>
      </c>
      <c r="K31" s="232">
        <v>17684</v>
      </c>
      <c r="L31" s="97">
        <f t="shared" si="0"/>
        <v>884200</v>
      </c>
    </row>
    <row r="32" spans="1:12" ht="47.25" x14ac:dyDescent="0.25">
      <c r="A32" s="104">
        <v>27</v>
      </c>
      <c r="B32" s="103" t="s">
        <v>17</v>
      </c>
      <c r="C32" s="143" t="s">
        <v>301</v>
      </c>
      <c r="D32" s="102" t="s">
        <v>170</v>
      </c>
      <c r="E32" s="137" t="s">
        <v>186</v>
      </c>
      <c r="F32" s="102" t="s">
        <v>302</v>
      </c>
      <c r="G32" s="102" t="s">
        <v>303</v>
      </c>
      <c r="H32" s="102">
        <v>306097967</v>
      </c>
      <c r="I32" s="104" t="s">
        <v>162</v>
      </c>
      <c r="J32" s="26">
        <v>200</v>
      </c>
      <c r="K32" s="232">
        <v>12456</v>
      </c>
      <c r="L32" s="97">
        <f t="shared" si="0"/>
        <v>2491200</v>
      </c>
    </row>
    <row r="33" spans="1:12" ht="47.25" x14ac:dyDescent="0.25">
      <c r="A33" s="104">
        <v>28</v>
      </c>
      <c r="B33" s="103" t="s">
        <v>17</v>
      </c>
      <c r="C33" s="143" t="s">
        <v>304</v>
      </c>
      <c r="D33" s="102" t="s">
        <v>170</v>
      </c>
      <c r="E33" s="137" t="s">
        <v>186</v>
      </c>
      <c r="F33" s="102" t="s">
        <v>305</v>
      </c>
      <c r="G33" s="102" t="s">
        <v>306</v>
      </c>
      <c r="H33" s="102">
        <v>310985842</v>
      </c>
      <c r="I33" s="104" t="s">
        <v>307</v>
      </c>
      <c r="J33" s="26">
        <v>160</v>
      </c>
      <c r="K33" s="232">
        <v>15900</v>
      </c>
      <c r="L33" s="97">
        <f t="shared" si="0"/>
        <v>2544000</v>
      </c>
    </row>
    <row r="34" spans="1:12" ht="78.75" x14ac:dyDescent="0.25">
      <c r="A34" s="104">
        <v>29</v>
      </c>
      <c r="B34" s="103" t="s">
        <v>17</v>
      </c>
      <c r="C34" s="143" t="s">
        <v>290</v>
      </c>
      <c r="D34" s="143" t="s">
        <v>161</v>
      </c>
      <c r="E34" s="233" t="s">
        <v>291</v>
      </c>
      <c r="F34" s="102" t="s">
        <v>308</v>
      </c>
      <c r="G34" s="102" t="s">
        <v>309</v>
      </c>
      <c r="H34" s="102">
        <v>30404862550096</v>
      </c>
      <c r="I34" s="104" t="s">
        <v>163</v>
      </c>
      <c r="J34" s="26">
        <v>1</v>
      </c>
      <c r="K34" s="232">
        <v>6884000</v>
      </c>
      <c r="L34" s="97">
        <f t="shared" si="0"/>
        <v>6884000</v>
      </c>
    </row>
    <row r="35" spans="1:12" ht="78.75" x14ac:dyDescent="0.25">
      <c r="A35" s="104">
        <v>30</v>
      </c>
      <c r="B35" s="103" t="s">
        <v>17</v>
      </c>
      <c r="C35" s="143" t="s">
        <v>205</v>
      </c>
      <c r="D35" s="143" t="s">
        <v>161</v>
      </c>
      <c r="E35" s="137" t="s">
        <v>251</v>
      </c>
      <c r="F35" s="102" t="s">
        <v>310</v>
      </c>
      <c r="G35" s="102" t="s">
        <v>204</v>
      </c>
      <c r="H35" s="102">
        <v>205353003</v>
      </c>
      <c r="I35" s="104" t="s">
        <v>162</v>
      </c>
      <c r="J35" s="26">
        <v>1</v>
      </c>
      <c r="K35" s="232">
        <v>5857600</v>
      </c>
      <c r="L35" s="97">
        <f t="shared" si="0"/>
        <v>5857600</v>
      </c>
    </row>
    <row r="36" spans="1:12" ht="78.75" x14ac:dyDescent="0.25">
      <c r="A36" s="104">
        <v>31</v>
      </c>
      <c r="B36" s="103" t="s">
        <v>17</v>
      </c>
      <c r="C36" s="143" t="s">
        <v>311</v>
      </c>
      <c r="D36" s="143" t="s">
        <v>161</v>
      </c>
      <c r="E36" s="137" t="s">
        <v>186</v>
      </c>
      <c r="F36" s="102" t="s">
        <v>312</v>
      </c>
      <c r="G36" s="102" t="s">
        <v>313</v>
      </c>
      <c r="H36" s="102">
        <v>306631895</v>
      </c>
      <c r="I36" s="104" t="s">
        <v>314</v>
      </c>
      <c r="J36" s="26">
        <v>100</v>
      </c>
      <c r="K36" s="232">
        <v>8698</v>
      </c>
      <c r="L36" s="97">
        <f t="shared" si="0"/>
        <v>869800</v>
      </c>
    </row>
    <row r="37" spans="1:12" ht="78.75" x14ac:dyDescent="0.25">
      <c r="A37" s="104">
        <v>32</v>
      </c>
      <c r="B37" s="103" t="s">
        <v>17</v>
      </c>
      <c r="C37" s="143" t="s">
        <v>315</v>
      </c>
      <c r="D37" s="143" t="s">
        <v>161</v>
      </c>
      <c r="E37" s="137" t="s">
        <v>186</v>
      </c>
      <c r="F37" s="102" t="s">
        <v>316</v>
      </c>
      <c r="G37" s="102" t="s">
        <v>317</v>
      </c>
      <c r="H37" s="102">
        <v>308657189</v>
      </c>
      <c r="I37" s="104" t="s">
        <v>314</v>
      </c>
      <c r="J37" s="26">
        <v>100</v>
      </c>
      <c r="K37" s="232">
        <v>2999.9</v>
      </c>
      <c r="L37" s="97">
        <f t="shared" si="0"/>
        <v>299990</v>
      </c>
    </row>
    <row r="38" spans="1:12" ht="78.75" x14ac:dyDescent="0.25">
      <c r="A38" s="104">
        <v>33</v>
      </c>
      <c r="B38" s="103" t="s">
        <v>17</v>
      </c>
      <c r="C38" s="143" t="s">
        <v>318</v>
      </c>
      <c r="D38" s="143" t="s">
        <v>161</v>
      </c>
      <c r="E38" s="137" t="s">
        <v>186</v>
      </c>
      <c r="F38" s="102" t="s">
        <v>319</v>
      </c>
      <c r="G38" s="102" t="s">
        <v>317</v>
      </c>
      <c r="H38" s="102">
        <v>308657189</v>
      </c>
      <c r="I38" s="104" t="s">
        <v>314</v>
      </c>
      <c r="J38" s="26">
        <v>100</v>
      </c>
      <c r="K38" s="232">
        <v>19999.900000000001</v>
      </c>
      <c r="L38" s="97">
        <f t="shared" si="0"/>
        <v>1999990.0000000002</v>
      </c>
    </row>
    <row r="39" spans="1:12" ht="31.5" x14ac:dyDescent="0.25">
      <c r="A39" s="104">
        <v>34</v>
      </c>
      <c r="B39" s="103" t="s">
        <v>17</v>
      </c>
      <c r="C39" s="143" t="s">
        <v>194</v>
      </c>
      <c r="D39" s="143" t="s">
        <v>195</v>
      </c>
      <c r="E39" s="137" t="s">
        <v>192</v>
      </c>
      <c r="F39" s="102" t="s">
        <v>320</v>
      </c>
      <c r="G39" s="102" t="s">
        <v>207</v>
      </c>
      <c r="H39" s="102">
        <v>200833833</v>
      </c>
      <c r="I39" s="104" t="s">
        <v>163</v>
      </c>
      <c r="J39" s="26">
        <v>1</v>
      </c>
      <c r="K39" s="232">
        <v>17360000</v>
      </c>
      <c r="L39" s="97">
        <f t="shared" si="0"/>
        <v>17360000</v>
      </c>
    </row>
    <row r="40" spans="1:12" ht="31.5" x14ac:dyDescent="0.25">
      <c r="A40" s="104">
        <v>35</v>
      </c>
      <c r="B40" s="103" t="s">
        <v>17</v>
      </c>
      <c r="C40" s="143" t="s">
        <v>194</v>
      </c>
      <c r="D40" s="143" t="s">
        <v>195</v>
      </c>
      <c r="E40" s="137" t="s">
        <v>192</v>
      </c>
      <c r="F40" s="102" t="s">
        <v>321</v>
      </c>
      <c r="G40" s="102" t="s">
        <v>207</v>
      </c>
      <c r="H40" s="102">
        <v>200833833</v>
      </c>
      <c r="I40" s="104" t="s">
        <v>163</v>
      </c>
      <c r="J40" s="26">
        <v>1</v>
      </c>
      <c r="K40" s="232">
        <v>25300000</v>
      </c>
      <c r="L40" s="97">
        <f t="shared" si="0"/>
        <v>25300000</v>
      </c>
    </row>
    <row r="41" spans="1:12" ht="31.5" x14ac:dyDescent="0.25">
      <c r="A41" s="104">
        <v>36</v>
      </c>
      <c r="B41" s="103" t="s">
        <v>17</v>
      </c>
      <c r="C41" s="143" t="s">
        <v>322</v>
      </c>
      <c r="D41" s="143" t="s">
        <v>195</v>
      </c>
      <c r="E41" s="137" t="s">
        <v>192</v>
      </c>
      <c r="F41" s="102" t="s">
        <v>323</v>
      </c>
      <c r="G41" s="102" t="s">
        <v>324</v>
      </c>
      <c r="H41" s="102">
        <v>305999636</v>
      </c>
      <c r="I41" s="104" t="s">
        <v>163</v>
      </c>
      <c r="J41" s="26">
        <v>1</v>
      </c>
      <c r="K41" s="232">
        <v>37000000</v>
      </c>
      <c r="L41" s="97">
        <f t="shared" si="0"/>
        <v>37000000</v>
      </c>
    </row>
    <row r="42" spans="1:12" ht="31.5" x14ac:dyDescent="0.25">
      <c r="A42" s="104">
        <v>37</v>
      </c>
      <c r="B42" s="103" t="s">
        <v>17</v>
      </c>
      <c r="C42" s="143" t="s">
        <v>194</v>
      </c>
      <c r="D42" s="143" t="s">
        <v>195</v>
      </c>
      <c r="E42" s="137" t="s">
        <v>192</v>
      </c>
      <c r="F42" s="102" t="s">
        <v>325</v>
      </c>
      <c r="G42" s="102" t="s">
        <v>207</v>
      </c>
      <c r="H42" s="102">
        <v>200833833</v>
      </c>
      <c r="I42" s="104" t="s">
        <v>163</v>
      </c>
      <c r="J42" s="26">
        <v>1</v>
      </c>
      <c r="K42" s="232">
        <v>48590000</v>
      </c>
      <c r="L42" s="97">
        <f t="shared" si="0"/>
        <v>48590000</v>
      </c>
    </row>
    <row r="43" spans="1:12" ht="18.75" x14ac:dyDescent="0.25">
      <c r="A43" s="104"/>
      <c r="B43" s="103"/>
      <c r="C43" s="102"/>
      <c r="D43" s="102"/>
      <c r="E43" s="102"/>
      <c r="F43" s="102"/>
      <c r="G43" s="102"/>
      <c r="H43" s="102"/>
      <c r="I43" s="26"/>
      <c r="J43" s="26"/>
      <c r="K43" s="26"/>
      <c r="L43" s="97"/>
    </row>
    <row r="44" spans="1:12" ht="18.75" x14ac:dyDescent="0.25">
      <c r="A44" s="125"/>
      <c r="B44" s="126"/>
      <c r="C44" s="191" t="s">
        <v>184</v>
      </c>
      <c r="D44" s="192"/>
      <c r="E44" s="193"/>
      <c r="F44" s="125"/>
      <c r="G44" s="125"/>
      <c r="H44" s="125"/>
      <c r="I44" s="125"/>
      <c r="J44" s="125"/>
      <c r="K44" s="124"/>
      <c r="L44" s="124">
        <f>SUM(L6:L43)</f>
        <v>640505610.00999999</v>
      </c>
    </row>
    <row r="45" spans="1:12" ht="18.75" x14ac:dyDescent="0.25">
      <c r="A45" s="128"/>
      <c r="B45" s="129"/>
      <c r="C45" s="130"/>
      <c r="D45" s="131"/>
      <c r="E45" s="128"/>
      <c r="F45" s="128"/>
      <c r="G45" s="128"/>
      <c r="H45" s="128"/>
      <c r="I45" s="128"/>
      <c r="J45" s="128"/>
      <c r="K45" s="128"/>
      <c r="L45" s="128"/>
    </row>
    <row r="46" spans="1:12" ht="57.75" customHeight="1" x14ac:dyDescent="0.25">
      <c r="A46" s="21"/>
      <c r="B46" s="194" t="s">
        <v>127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</row>
  </sheetData>
  <autoFilter ref="A4:L24">
    <filterColumn colId="6" showButton="0"/>
  </autoFilter>
  <mergeCells count="15">
    <mergeCell ref="J4:J5"/>
    <mergeCell ref="K4:K5"/>
    <mergeCell ref="L4:L5"/>
    <mergeCell ref="B46:L46"/>
    <mergeCell ref="I1:L1"/>
    <mergeCell ref="A2:L2"/>
    <mergeCell ref="A4:A5"/>
    <mergeCell ref="B4:B5"/>
    <mergeCell ref="C4:C5"/>
    <mergeCell ref="D4:D5"/>
    <mergeCell ref="E4:E5"/>
    <mergeCell ref="F4:F5"/>
    <mergeCell ref="G4:H4"/>
    <mergeCell ref="I4:I5"/>
    <mergeCell ref="C44:E44"/>
  </mergeCells>
  <printOptions horizontalCentered="1"/>
  <pageMargins left="0" right="0" top="0.39370078740157483" bottom="0.1968503937007874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Normal="100" zoomScaleSheetLayoutView="85" workbookViewId="0">
      <selection activeCell="A3" sqref="A3:H3"/>
    </sheetView>
  </sheetViews>
  <sheetFormatPr defaultColWidth="9.140625" defaultRowHeight="18.75" x14ac:dyDescent="0.25"/>
  <cols>
    <col min="1" max="1" width="8.140625" style="21" customWidth="1"/>
    <col min="2" max="2" width="14.28515625" style="23" customWidth="1"/>
    <col min="3" max="3" width="50.28515625" style="21" customWidth="1"/>
    <col min="4" max="4" width="24.85546875" style="23" customWidth="1"/>
    <col min="5" max="5" width="22.140625" style="23" customWidth="1"/>
    <col min="6" max="7" width="18.5703125" style="23" customWidth="1"/>
    <col min="8" max="8" width="21.7109375" style="23" customWidth="1"/>
    <col min="9" max="9" width="16.7109375" style="21" customWidth="1"/>
    <col min="10" max="12" width="15.7109375" style="21" customWidth="1"/>
    <col min="13" max="16" width="18.7109375" style="21" customWidth="1"/>
    <col min="17" max="22" width="15.7109375" style="21" customWidth="1"/>
    <col min="23" max="16384" width="9.140625" style="21"/>
  </cols>
  <sheetData>
    <row r="1" spans="1:13" ht="81.75" customHeight="1" x14ac:dyDescent="0.25">
      <c r="F1" s="197" t="s">
        <v>135</v>
      </c>
      <c r="G1" s="197"/>
      <c r="H1" s="197"/>
    </row>
    <row r="2" spans="1:13" x14ac:dyDescent="0.25">
      <c r="H2" s="71"/>
    </row>
    <row r="3" spans="1:13" ht="81.75" customHeight="1" x14ac:dyDescent="0.25">
      <c r="A3" s="189" t="s">
        <v>209</v>
      </c>
      <c r="B3" s="189"/>
      <c r="C3" s="189"/>
      <c r="D3" s="189"/>
      <c r="E3" s="189"/>
      <c r="F3" s="189"/>
      <c r="G3" s="189"/>
      <c r="H3" s="189"/>
      <c r="I3" s="22"/>
      <c r="J3" s="22"/>
      <c r="K3" s="22"/>
      <c r="L3" s="22"/>
    </row>
    <row r="4" spans="1:13" x14ac:dyDescent="0.25">
      <c r="H4" s="24"/>
    </row>
    <row r="5" spans="1:13" ht="45" customHeight="1" x14ac:dyDescent="0.25">
      <c r="A5" s="186" t="s">
        <v>12</v>
      </c>
      <c r="B5" s="186" t="s">
        <v>13</v>
      </c>
      <c r="C5" s="186" t="s">
        <v>83</v>
      </c>
      <c r="D5" s="186" t="s">
        <v>54</v>
      </c>
      <c r="E5" s="186" t="s">
        <v>9</v>
      </c>
      <c r="F5" s="190" t="s">
        <v>188</v>
      </c>
      <c r="G5" s="190"/>
      <c r="H5" s="186" t="s">
        <v>102</v>
      </c>
      <c r="M5" s="25"/>
    </row>
    <row r="6" spans="1:13" ht="126.75" customHeight="1" x14ac:dyDescent="0.25">
      <c r="A6" s="187"/>
      <c r="B6" s="187"/>
      <c r="C6" s="187"/>
      <c r="D6" s="187"/>
      <c r="E6" s="187"/>
      <c r="F6" s="135" t="s">
        <v>187</v>
      </c>
      <c r="G6" s="135" t="s">
        <v>175</v>
      </c>
      <c r="H6" s="187"/>
    </row>
    <row r="7" spans="1:13" ht="37.5" customHeight="1" x14ac:dyDescent="0.25">
      <c r="A7" s="26">
        <v>1</v>
      </c>
      <c r="B7" s="85" t="s">
        <v>185</v>
      </c>
      <c r="C7" s="85" t="s">
        <v>185</v>
      </c>
      <c r="D7" s="85" t="s">
        <v>185</v>
      </c>
      <c r="E7" s="85" t="s">
        <v>185</v>
      </c>
      <c r="F7" s="85" t="s">
        <v>185</v>
      </c>
      <c r="G7" s="85" t="s">
        <v>185</v>
      </c>
      <c r="H7" s="85" t="s">
        <v>185</v>
      </c>
    </row>
    <row r="8" spans="1:13" ht="37.5" customHeight="1" x14ac:dyDescent="0.25">
      <c r="A8" s="26">
        <f t="shared" ref="A8:A10" si="0">+A7+1</f>
        <v>2</v>
      </c>
      <c r="B8" s="26"/>
      <c r="C8" s="10"/>
      <c r="D8" s="26"/>
      <c r="E8" s="26"/>
      <c r="F8" s="26"/>
      <c r="G8" s="26"/>
      <c r="H8" s="26"/>
    </row>
    <row r="9" spans="1:13" ht="37.5" customHeight="1" x14ac:dyDescent="0.25">
      <c r="A9" s="26">
        <f t="shared" si="0"/>
        <v>3</v>
      </c>
      <c r="B9" s="26"/>
      <c r="C9" s="10"/>
      <c r="D9" s="26"/>
      <c r="E9" s="26"/>
      <c r="F9" s="26"/>
      <c r="G9" s="26"/>
      <c r="H9" s="26"/>
    </row>
    <row r="10" spans="1:13" ht="37.5" customHeight="1" x14ac:dyDescent="0.25">
      <c r="A10" s="26">
        <f t="shared" si="0"/>
        <v>4</v>
      </c>
      <c r="B10" s="26"/>
      <c r="C10" s="10"/>
      <c r="D10" s="26"/>
      <c r="E10" s="26"/>
      <c r="F10" s="26"/>
      <c r="G10" s="26"/>
      <c r="H10" s="26"/>
    </row>
    <row r="12" spans="1:13" ht="64.5" customHeight="1" x14ac:dyDescent="0.25">
      <c r="B12" s="155" t="s">
        <v>127</v>
      </c>
      <c r="C12" s="155"/>
      <c r="D12" s="155"/>
      <c r="E12" s="155"/>
      <c r="F12" s="155"/>
      <c r="G12" s="155"/>
      <c r="H12" s="155"/>
    </row>
  </sheetData>
  <mergeCells count="10">
    <mergeCell ref="F1:H1"/>
    <mergeCell ref="H5:H6"/>
    <mergeCell ref="B12:H12"/>
    <mergeCell ref="E5:E6"/>
    <mergeCell ref="F5:G5"/>
    <mergeCell ref="A3:H3"/>
    <mergeCell ref="A5:A6"/>
    <mergeCell ref="B5:B6"/>
    <mergeCell ref="C5:C6"/>
    <mergeCell ref="D5:D6"/>
  </mergeCells>
  <printOptions horizontalCentered="1"/>
  <pageMargins left="0.19685039370078741" right="0.19685039370078741" top="0.19685039370078741" bottom="0.19685039370078741" header="0" footer="0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4"/>
  <sheetViews>
    <sheetView zoomScaleNormal="100" workbookViewId="0">
      <selection activeCell="F9" sqref="F9"/>
    </sheetView>
  </sheetViews>
  <sheetFormatPr defaultColWidth="9.140625" defaultRowHeight="15" x14ac:dyDescent="0.25"/>
  <cols>
    <col min="1" max="1" width="9.140625" style="38"/>
    <col min="2" max="2" width="27.7109375" style="39" customWidth="1"/>
    <col min="3" max="3" width="15.140625" style="40" customWidth="1"/>
    <col min="4" max="4" width="20.28515625" style="41" customWidth="1"/>
    <col min="5" max="5" width="26.42578125" style="41" customWidth="1"/>
    <col min="6" max="7" width="19.140625" style="41" customWidth="1"/>
    <col min="8" max="8" width="18.140625" style="41" customWidth="1"/>
    <col min="9" max="16384" width="9.140625" style="41"/>
  </cols>
  <sheetData>
    <row r="1" spans="1:16" ht="60.75" customHeight="1" x14ac:dyDescent="0.25">
      <c r="F1" s="177" t="s">
        <v>136</v>
      </c>
      <c r="G1" s="149"/>
      <c r="H1" s="149"/>
    </row>
    <row r="2" spans="1:16" x14ac:dyDescent="0.25">
      <c r="F2" s="149"/>
      <c r="G2" s="149"/>
      <c r="H2" s="149"/>
    </row>
    <row r="3" spans="1:16" ht="46.5" customHeight="1" x14ac:dyDescent="0.25">
      <c r="A3" s="199" t="s">
        <v>112</v>
      </c>
      <c r="B3" s="199"/>
      <c r="C3" s="199"/>
      <c r="D3" s="199"/>
      <c r="E3" s="199"/>
      <c r="F3" s="199"/>
      <c r="G3" s="199"/>
      <c r="H3" s="199"/>
    </row>
    <row r="4" spans="1:16" x14ac:dyDescent="0.25">
      <c r="H4" s="36"/>
    </row>
    <row r="5" spans="1:16" s="29" customFormat="1" ht="43.5" customHeight="1" x14ac:dyDescent="0.25">
      <c r="A5" s="202" t="s">
        <v>12</v>
      </c>
      <c r="B5" s="202" t="s">
        <v>28</v>
      </c>
      <c r="C5" s="202" t="s">
        <v>29</v>
      </c>
      <c r="D5" s="200" t="s">
        <v>30</v>
      </c>
      <c r="E5" s="201"/>
      <c r="F5" s="202" t="s">
        <v>103</v>
      </c>
      <c r="G5" s="202" t="s">
        <v>124</v>
      </c>
      <c r="H5" s="202" t="s">
        <v>125</v>
      </c>
    </row>
    <row r="6" spans="1:16" s="52" customFormat="1" ht="105" customHeight="1" x14ac:dyDescent="0.25">
      <c r="A6" s="203"/>
      <c r="B6" s="203"/>
      <c r="C6" s="203"/>
      <c r="D6" s="42" t="s">
        <v>105</v>
      </c>
      <c r="E6" s="42" t="s">
        <v>104</v>
      </c>
      <c r="F6" s="203"/>
      <c r="G6" s="203"/>
      <c r="H6" s="203"/>
    </row>
    <row r="7" spans="1:16" x14ac:dyDescent="0.25">
      <c r="A7" s="43">
        <v>1</v>
      </c>
      <c r="B7" s="48"/>
      <c r="C7" s="49"/>
      <c r="D7" s="51"/>
      <c r="E7" s="51"/>
      <c r="F7" s="51"/>
      <c r="G7" s="51"/>
      <c r="H7" s="51"/>
    </row>
    <row r="8" spans="1:16" x14ac:dyDescent="0.25">
      <c r="A8" s="43">
        <f>+A7+1</f>
        <v>2</v>
      </c>
      <c r="B8" s="48"/>
      <c r="C8" s="50"/>
      <c r="D8" s="51"/>
      <c r="E8" s="51"/>
      <c r="F8" s="51"/>
      <c r="G8" s="51"/>
      <c r="H8" s="51"/>
    </row>
    <row r="9" spans="1:16" x14ac:dyDescent="0.25">
      <c r="A9" s="43">
        <f t="shared" ref="A9:A12" si="0">+A8+1</f>
        <v>3</v>
      </c>
      <c r="B9" s="48"/>
      <c r="C9" s="50"/>
      <c r="D9" s="51"/>
      <c r="E9" s="51"/>
      <c r="F9" s="51"/>
      <c r="G9" s="51"/>
      <c r="H9" s="51"/>
    </row>
    <row r="10" spans="1:16" x14ac:dyDescent="0.25">
      <c r="A10" s="43">
        <f t="shared" si="0"/>
        <v>4</v>
      </c>
      <c r="B10" s="46"/>
      <c r="C10" s="44"/>
      <c r="D10" s="45"/>
      <c r="E10" s="45"/>
      <c r="F10" s="45"/>
      <c r="G10" s="45"/>
      <c r="H10" s="45"/>
    </row>
    <row r="11" spans="1:16" x14ac:dyDescent="0.25">
      <c r="A11" s="43">
        <f t="shared" si="0"/>
        <v>5</v>
      </c>
      <c r="B11" s="46"/>
      <c r="C11" s="44"/>
      <c r="D11" s="45"/>
      <c r="E11" s="45"/>
      <c r="F11" s="45"/>
      <c r="G11" s="45"/>
      <c r="H11" s="45"/>
    </row>
    <row r="12" spans="1:16" x14ac:dyDescent="0.25">
      <c r="A12" s="43">
        <f t="shared" si="0"/>
        <v>6</v>
      </c>
      <c r="B12" s="46"/>
      <c r="C12" s="44"/>
      <c r="D12" s="45"/>
      <c r="E12" s="45"/>
      <c r="F12" s="45"/>
      <c r="G12" s="45"/>
      <c r="H12" s="45"/>
    </row>
    <row r="14" spans="1:16" ht="18.75" x14ac:dyDescent="0.25">
      <c r="A14" s="198" t="s">
        <v>128</v>
      </c>
      <c r="B14" s="198"/>
      <c r="C14" s="198"/>
      <c r="D14" s="198"/>
      <c r="E14" s="198"/>
      <c r="F14" s="198"/>
      <c r="G14" s="198"/>
      <c r="H14" s="198"/>
      <c r="I14" s="53"/>
      <c r="J14" s="53"/>
      <c r="K14" s="53"/>
      <c r="L14" s="53"/>
      <c r="M14" s="53"/>
      <c r="N14" s="53"/>
      <c r="O14" s="53"/>
      <c r="P14" s="53"/>
    </row>
  </sheetData>
  <mergeCells count="11">
    <mergeCell ref="A14:H14"/>
    <mergeCell ref="F1:H1"/>
    <mergeCell ref="F2:H2"/>
    <mergeCell ref="A3:H3"/>
    <mergeCell ref="D5:E5"/>
    <mergeCell ref="C5:C6"/>
    <mergeCell ref="B5:B6"/>
    <mergeCell ref="A5:A6"/>
    <mergeCell ref="F5:F6"/>
    <mergeCell ref="H5:H6"/>
    <mergeCell ref="G5:G6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23"/>
  <sheetViews>
    <sheetView workbookViewId="0">
      <selection activeCell="D12" sqref="D12"/>
    </sheetView>
  </sheetViews>
  <sheetFormatPr defaultColWidth="9.140625" defaultRowHeight="15" x14ac:dyDescent="0.25"/>
  <cols>
    <col min="1" max="1" width="9.140625" style="38"/>
    <col min="2" max="2" width="35" style="39" customWidth="1"/>
    <col min="3" max="3" width="12.85546875" style="39" customWidth="1"/>
    <col min="4" max="5" width="12.85546875" style="40" customWidth="1"/>
    <col min="6" max="6" width="17.28515625" style="41" customWidth="1"/>
    <col min="7" max="7" width="17.140625" style="41" customWidth="1"/>
    <col min="8" max="10" width="15" style="41" customWidth="1"/>
    <col min="11" max="11" width="16.140625" style="41" customWidth="1"/>
    <col min="12" max="16384" width="9.140625" style="41"/>
  </cols>
  <sheetData>
    <row r="1" spans="1:11" ht="73.5" customHeight="1" x14ac:dyDescent="0.25">
      <c r="H1" s="147" t="s">
        <v>137</v>
      </c>
      <c r="I1" s="148"/>
      <c r="J1" s="148"/>
      <c r="K1" s="148"/>
    </row>
    <row r="2" spans="1:11" ht="70.150000000000006" customHeight="1" x14ac:dyDescent="0.25">
      <c r="A2" s="199" t="s">
        <v>113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x14ac:dyDescent="0.25">
      <c r="K3" s="36"/>
    </row>
    <row r="4" spans="1:11" s="47" customFormat="1" ht="33" customHeight="1" x14ac:dyDescent="0.25">
      <c r="A4" s="202" t="s">
        <v>12</v>
      </c>
      <c r="B4" s="202" t="s">
        <v>31</v>
      </c>
      <c r="C4" s="202" t="s">
        <v>24</v>
      </c>
      <c r="D4" s="202" t="s">
        <v>21</v>
      </c>
      <c r="E4" s="202" t="s">
        <v>22</v>
      </c>
      <c r="F4" s="200" t="s">
        <v>30</v>
      </c>
      <c r="G4" s="201"/>
      <c r="H4" s="202" t="s">
        <v>129</v>
      </c>
      <c r="I4" s="202" t="s">
        <v>124</v>
      </c>
      <c r="J4" s="202" t="s">
        <v>130</v>
      </c>
      <c r="K4" s="202" t="s">
        <v>32</v>
      </c>
    </row>
    <row r="5" spans="1:11" s="47" customFormat="1" ht="105.75" customHeight="1" x14ac:dyDescent="0.25">
      <c r="A5" s="203"/>
      <c r="B5" s="203"/>
      <c r="C5" s="203"/>
      <c r="D5" s="203"/>
      <c r="E5" s="203"/>
      <c r="F5" s="42" t="s">
        <v>106</v>
      </c>
      <c r="G5" s="42" t="s">
        <v>104</v>
      </c>
      <c r="H5" s="203"/>
      <c r="I5" s="203"/>
      <c r="J5" s="203"/>
      <c r="K5" s="203"/>
    </row>
    <row r="6" spans="1:11" ht="19.5" customHeight="1" x14ac:dyDescent="0.25">
      <c r="A6" s="55" t="s">
        <v>39</v>
      </c>
      <c r="B6" s="54" t="s">
        <v>33</v>
      </c>
      <c r="C6" s="48"/>
      <c r="D6" s="49"/>
      <c r="E6" s="49"/>
      <c r="F6" s="51"/>
      <c r="G6" s="51"/>
      <c r="H6" s="51"/>
      <c r="I6" s="51"/>
      <c r="J6" s="51"/>
      <c r="K6" s="51"/>
    </row>
    <row r="7" spans="1:11" ht="19.5" customHeight="1" x14ac:dyDescent="0.25">
      <c r="A7" s="55"/>
      <c r="B7" s="54"/>
      <c r="C7" s="48"/>
      <c r="D7" s="49"/>
      <c r="E7" s="49"/>
      <c r="F7" s="51"/>
      <c r="G7" s="51"/>
      <c r="H7" s="51"/>
      <c r="I7" s="51"/>
      <c r="J7" s="51"/>
      <c r="K7" s="51"/>
    </row>
    <row r="8" spans="1:11" ht="19.5" customHeight="1" x14ac:dyDescent="0.25">
      <c r="A8" s="55"/>
      <c r="B8" s="54"/>
      <c r="C8" s="48"/>
      <c r="D8" s="49"/>
      <c r="E8" s="49"/>
      <c r="F8" s="51"/>
      <c r="G8" s="51"/>
      <c r="H8" s="51"/>
      <c r="I8" s="51"/>
      <c r="J8" s="51"/>
      <c r="K8" s="51"/>
    </row>
    <row r="9" spans="1:11" ht="19.5" customHeight="1" x14ac:dyDescent="0.25">
      <c r="A9" s="55" t="s">
        <v>40</v>
      </c>
      <c r="B9" s="54" t="s">
        <v>34</v>
      </c>
      <c r="C9" s="48"/>
      <c r="D9" s="49"/>
      <c r="E9" s="49"/>
      <c r="F9" s="51"/>
      <c r="G9" s="51"/>
      <c r="H9" s="51"/>
      <c r="I9" s="51"/>
      <c r="J9" s="51"/>
      <c r="K9" s="51"/>
    </row>
    <row r="10" spans="1:11" ht="19.5" customHeight="1" x14ac:dyDescent="0.25">
      <c r="A10" s="55"/>
      <c r="B10" s="54"/>
      <c r="C10" s="48"/>
      <c r="D10" s="49"/>
      <c r="E10" s="49"/>
      <c r="F10" s="51"/>
      <c r="G10" s="51"/>
      <c r="H10" s="51"/>
      <c r="I10" s="51"/>
      <c r="J10" s="51"/>
      <c r="K10" s="51"/>
    </row>
    <row r="11" spans="1:11" ht="19.5" customHeight="1" x14ac:dyDescent="0.25">
      <c r="A11" s="55"/>
      <c r="B11" s="54"/>
      <c r="C11" s="48"/>
      <c r="D11" s="49"/>
      <c r="E11" s="49"/>
      <c r="F11" s="51"/>
      <c r="G11" s="51"/>
      <c r="H11" s="51"/>
      <c r="I11" s="51"/>
      <c r="J11" s="51"/>
      <c r="K11" s="51"/>
    </row>
    <row r="12" spans="1:11" ht="19.5" customHeight="1" x14ac:dyDescent="0.25">
      <c r="A12" s="55" t="s">
        <v>41</v>
      </c>
      <c r="B12" s="54" t="s">
        <v>35</v>
      </c>
      <c r="C12" s="48"/>
      <c r="D12" s="49"/>
      <c r="E12" s="49"/>
      <c r="F12" s="51"/>
      <c r="G12" s="51"/>
      <c r="H12" s="51"/>
      <c r="I12" s="51"/>
      <c r="J12" s="51"/>
      <c r="K12" s="51"/>
    </row>
    <row r="13" spans="1:11" ht="19.5" customHeight="1" x14ac:dyDescent="0.25">
      <c r="A13" s="55"/>
      <c r="B13" s="54"/>
      <c r="C13" s="48"/>
      <c r="D13" s="49"/>
      <c r="E13" s="49"/>
      <c r="F13" s="51"/>
      <c r="G13" s="51"/>
      <c r="H13" s="51"/>
      <c r="I13" s="51"/>
      <c r="J13" s="51"/>
      <c r="K13" s="51"/>
    </row>
    <row r="14" spans="1:11" ht="19.5" customHeight="1" x14ac:dyDescent="0.25">
      <c r="A14" s="55"/>
      <c r="B14" s="54"/>
      <c r="C14" s="48"/>
      <c r="D14" s="49"/>
      <c r="E14" s="49"/>
      <c r="F14" s="51"/>
      <c r="G14" s="51"/>
      <c r="H14" s="51"/>
      <c r="I14" s="51"/>
      <c r="J14" s="51"/>
      <c r="K14" s="51"/>
    </row>
    <row r="15" spans="1:11" ht="30" customHeight="1" x14ac:dyDescent="0.25">
      <c r="A15" s="55" t="s">
        <v>42</v>
      </c>
      <c r="B15" s="54" t="s">
        <v>36</v>
      </c>
      <c r="C15" s="48"/>
      <c r="D15" s="49"/>
      <c r="E15" s="49"/>
      <c r="F15" s="51"/>
      <c r="G15" s="51"/>
      <c r="H15" s="51"/>
      <c r="I15" s="51"/>
      <c r="J15" s="51"/>
      <c r="K15" s="51"/>
    </row>
    <row r="16" spans="1:11" ht="19.5" customHeight="1" x14ac:dyDescent="0.25">
      <c r="A16" s="55"/>
      <c r="B16" s="54"/>
      <c r="C16" s="48"/>
      <c r="D16" s="49"/>
      <c r="E16" s="49"/>
      <c r="F16" s="51"/>
      <c r="G16" s="51"/>
      <c r="H16" s="51"/>
      <c r="I16" s="51"/>
      <c r="J16" s="51"/>
      <c r="K16" s="51"/>
    </row>
    <row r="17" spans="1:11" ht="19.5" customHeight="1" x14ac:dyDescent="0.25">
      <c r="A17" s="55"/>
      <c r="B17" s="54"/>
      <c r="C17" s="48"/>
      <c r="D17" s="49"/>
      <c r="E17" s="49"/>
      <c r="F17" s="51"/>
      <c r="G17" s="51"/>
      <c r="H17" s="51"/>
      <c r="I17" s="51"/>
      <c r="J17" s="51"/>
      <c r="K17" s="51"/>
    </row>
    <row r="18" spans="1:11" ht="19.5" customHeight="1" x14ac:dyDescent="0.25">
      <c r="A18" s="55" t="s">
        <v>43</v>
      </c>
      <c r="B18" s="54" t="s">
        <v>37</v>
      </c>
      <c r="C18" s="48"/>
      <c r="D18" s="49"/>
      <c r="E18" s="49"/>
      <c r="F18" s="51"/>
      <c r="G18" s="51"/>
      <c r="H18" s="51"/>
      <c r="I18" s="51"/>
      <c r="J18" s="51"/>
      <c r="K18" s="51"/>
    </row>
    <row r="19" spans="1:11" ht="19.5" customHeight="1" x14ac:dyDescent="0.25">
      <c r="A19" s="55"/>
      <c r="B19" s="54"/>
      <c r="C19" s="48"/>
      <c r="D19" s="49"/>
      <c r="E19" s="49"/>
      <c r="F19" s="51"/>
      <c r="G19" s="51"/>
      <c r="H19" s="51"/>
      <c r="I19" s="51"/>
      <c r="J19" s="51"/>
      <c r="K19" s="51"/>
    </row>
    <row r="20" spans="1:11" ht="19.5" customHeight="1" x14ac:dyDescent="0.25">
      <c r="A20" s="55"/>
      <c r="B20" s="54"/>
      <c r="C20" s="48"/>
      <c r="D20" s="49"/>
      <c r="E20" s="49"/>
      <c r="F20" s="51"/>
      <c r="G20" s="51"/>
      <c r="H20" s="51"/>
      <c r="I20" s="51"/>
      <c r="J20" s="51"/>
      <c r="K20" s="51"/>
    </row>
    <row r="21" spans="1:11" ht="19.5" customHeight="1" x14ac:dyDescent="0.25">
      <c r="A21" s="55" t="s">
        <v>44</v>
      </c>
      <c r="B21" s="54" t="s">
        <v>38</v>
      </c>
      <c r="C21" s="48"/>
      <c r="D21" s="49"/>
      <c r="E21" s="49"/>
      <c r="F21" s="51"/>
      <c r="G21" s="51"/>
      <c r="H21" s="51"/>
      <c r="I21" s="51"/>
      <c r="J21" s="51"/>
      <c r="K21" s="51"/>
    </row>
    <row r="22" spans="1:11" ht="19.5" customHeight="1" x14ac:dyDescent="0.25">
      <c r="A22" s="43"/>
      <c r="B22" s="54"/>
      <c r="C22" s="48"/>
      <c r="D22" s="49"/>
      <c r="E22" s="49"/>
      <c r="F22" s="51"/>
      <c r="G22" s="51"/>
      <c r="H22" s="51"/>
      <c r="I22" s="51"/>
      <c r="J22" s="51"/>
      <c r="K22" s="51"/>
    </row>
    <row r="23" spans="1:11" ht="19.5" customHeight="1" x14ac:dyDescent="0.25">
      <c r="A23" s="43"/>
      <c r="B23" s="48"/>
      <c r="C23" s="48"/>
      <c r="D23" s="50"/>
      <c r="E23" s="50"/>
      <c r="F23" s="51"/>
      <c r="G23" s="51"/>
      <c r="H23" s="51"/>
      <c r="I23" s="51"/>
      <c r="J23" s="51"/>
      <c r="K23" s="51"/>
    </row>
  </sheetData>
  <mergeCells count="12">
    <mergeCell ref="H1:K1"/>
    <mergeCell ref="A2:K2"/>
    <mergeCell ref="H4:H5"/>
    <mergeCell ref="I4:I5"/>
    <mergeCell ref="K4:K5"/>
    <mergeCell ref="A4:A5"/>
    <mergeCell ref="B4:B5"/>
    <mergeCell ref="C4:C5"/>
    <mergeCell ref="D4:D5"/>
    <mergeCell ref="E4:E5"/>
    <mergeCell ref="F4:G4"/>
    <mergeCell ref="J4:J5"/>
  </mergeCells>
  <pageMargins left="0.32" right="0.17" top="0.45" bottom="0.28000000000000003" header="0.31496062992125984" footer="0.31496062992125984"/>
  <pageSetup paperSize="9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5"/>
  <sheetViews>
    <sheetView workbookViewId="0">
      <selection activeCell="F9" sqref="F9"/>
    </sheetView>
  </sheetViews>
  <sheetFormatPr defaultRowHeight="15" x14ac:dyDescent="0.25"/>
  <cols>
    <col min="1" max="1" width="9.140625" style="41"/>
    <col min="2" max="2" width="18.140625" style="41" customWidth="1"/>
    <col min="3" max="3" width="34.140625" style="41" customWidth="1"/>
    <col min="4" max="4" width="22.85546875" style="41" customWidth="1"/>
    <col min="5" max="6" width="25.5703125" style="41" customWidth="1"/>
    <col min="7" max="16384" width="9.140625" style="41"/>
  </cols>
  <sheetData>
    <row r="1" spans="1:18" ht="77.25" customHeight="1" x14ac:dyDescent="0.25">
      <c r="E1" s="147" t="s">
        <v>138</v>
      </c>
      <c r="F1" s="148"/>
    </row>
    <row r="3" spans="1:18" ht="48" customHeight="1" x14ac:dyDescent="0.25">
      <c r="A3" s="204" t="s">
        <v>131</v>
      </c>
      <c r="B3" s="204"/>
      <c r="C3" s="204"/>
      <c r="D3" s="204"/>
      <c r="E3" s="204"/>
      <c r="F3" s="204"/>
      <c r="G3" s="63"/>
      <c r="H3" s="63"/>
      <c r="I3" s="63"/>
    </row>
    <row r="5" spans="1:18" ht="28.5" x14ac:dyDescent="0.25">
      <c r="A5" s="55" t="s">
        <v>12</v>
      </c>
      <c r="B5" s="55" t="s">
        <v>74</v>
      </c>
      <c r="C5" s="55" t="s">
        <v>75</v>
      </c>
      <c r="D5" s="55" t="s">
        <v>76</v>
      </c>
      <c r="E5" s="55" t="s">
        <v>77</v>
      </c>
      <c r="F5" s="55" t="s">
        <v>78</v>
      </c>
      <c r="G5" s="38"/>
      <c r="H5" s="38"/>
      <c r="I5" s="38"/>
      <c r="J5" s="64"/>
      <c r="K5" s="64"/>
      <c r="L5" s="64"/>
      <c r="M5" s="64"/>
      <c r="N5" s="64"/>
      <c r="O5" s="64"/>
      <c r="P5" s="64"/>
      <c r="Q5" s="64"/>
      <c r="R5" s="64"/>
    </row>
    <row r="6" spans="1:18" x14ac:dyDescent="0.25">
      <c r="A6" s="65"/>
      <c r="B6" s="65"/>
      <c r="C6" s="65"/>
      <c r="D6" s="45"/>
      <c r="E6" s="45"/>
      <c r="F6" s="45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spans="1:18" x14ac:dyDescent="0.25">
      <c r="A7" s="65"/>
      <c r="B7" s="65"/>
      <c r="C7" s="65"/>
      <c r="D7" s="45"/>
      <c r="E7" s="45"/>
      <c r="F7" s="45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18" x14ac:dyDescent="0.25">
      <c r="A8" s="65"/>
      <c r="B8" s="65"/>
      <c r="C8" s="65"/>
      <c r="D8" s="45"/>
      <c r="E8" s="45"/>
      <c r="F8" s="45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x14ac:dyDescent="0.25">
      <c r="A9" s="65"/>
      <c r="B9" s="65"/>
      <c r="C9" s="65"/>
      <c r="D9" s="45"/>
      <c r="E9" s="45"/>
      <c r="F9" s="45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</row>
    <row r="10" spans="1:18" x14ac:dyDescent="0.25">
      <c r="A10" s="65"/>
      <c r="B10" s="65"/>
      <c r="C10" s="65"/>
      <c r="D10" s="45"/>
      <c r="E10" s="45"/>
      <c r="F10" s="45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5">
      <c r="A11" s="65"/>
      <c r="B11" s="65"/>
      <c r="C11" s="65"/>
      <c r="D11" s="45"/>
      <c r="E11" s="45"/>
      <c r="F11" s="45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1:18" x14ac:dyDescent="0.25">
      <c r="A12" s="65"/>
      <c r="B12" s="65"/>
      <c r="C12" s="65"/>
      <c r="D12" s="45"/>
      <c r="E12" s="45"/>
      <c r="F12" s="45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 x14ac:dyDescent="0.25">
      <c r="A13" s="65"/>
      <c r="B13" s="65"/>
      <c r="C13" s="65"/>
      <c r="D13" s="45"/>
      <c r="E13" s="45"/>
      <c r="F13" s="45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8" x14ac:dyDescent="0.25">
      <c r="A14" s="65"/>
      <c r="B14" s="65"/>
      <c r="C14" s="65"/>
      <c r="D14" s="45"/>
      <c r="E14" s="45"/>
      <c r="F14" s="45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x14ac:dyDescent="0.25"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</row>
    <row r="16" spans="1:18" x14ac:dyDescent="0.25"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</row>
    <row r="17" spans="4:18" x14ac:dyDescent="0.25"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4:18" x14ac:dyDescent="0.25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4:18" x14ac:dyDescent="0.25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4:18" x14ac:dyDescent="0.25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</row>
    <row r="21" spans="4:18" x14ac:dyDescent="0.25"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4:18" x14ac:dyDescent="0.25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4:18" x14ac:dyDescent="0.25"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4:18" x14ac:dyDescent="0.25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</row>
    <row r="25" spans="4:18" x14ac:dyDescent="0.25"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</sheetData>
  <mergeCells count="2">
    <mergeCell ref="A3:F3"/>
    <mergeCell ref="E1:F1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6"/>
  <sheetViews>
    <sheetView zoomScaleNormal="100" zoomScaleSheetLayoutView="100" workbookViewId="0">
      <selection activeCell="F14" sqref="F14"/>
    </sheetView>
  </sheetViews>
  <sheetFormatPr defaultRowHeight="15" x14ac:dyDescent="0.25"/>
  <cols>
    <col min="1" max="1" width="6" style="41" customWidth="1"/>
    <col min="2" max="3" width="11.5703125" style="41" bestFit="1" customWidth="1"/>
    <col min="4" max="4" width="14.42578125" style="41" customWidth="1"/>
    <col min="5" max="5" width="16" style="41" bestFit="1" customWidth="1"/>
    <col min="6" max="6" width="15.28515625" style="41" bestFit="1" customWidth="1"/>
    <col min="7" max="7" width="13.7109375" style="41" customWidth="1"/>
    <col min="8" max="8" width="14.5703125" style="41" customWidth="1"/>
    <col min="9" max="9" width="12.28515625" style="41" customWidth="1"/>
    <col min="10" max="10" width="12.7109375" style="41" customWidth="1"/>
    <col min="11" max="11" width="12" style="41" customWidth="1"/>
    <col min="12" max="12" width="14.85546875" style="41" customWidth="1"/>
    <col min="13" max="16384" width="9.140625" style="41"/>
  </cols>
  <sheetData>
    <row r="1" spans="1:18" ht="63.75" customHeight="1" x14ac:dyDescent="0.25">
      <c r="I1" s="205" t="s">
        <v>139</v>
      </c>
      <c r="J1" s="205"/>
      <c r="K1" s="205"/>
      <c r="L1" s="205"/>
    </row>
    <row r="4" spans="1:18" ht="48" customHeight="1" x14ac:dyDescent="0.25">
      <c r="A4" s="204" t="s">
        <v>108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6" spans="1:18" x14ac:dyDescent="0.25">
      <c r="A6" s="209" t="s">
        <v>12</v>
      </c>
      <c r="B6" s="209" t="s">
        <v>84</v>
      </c>
      <c r="C6" s="209" t="s">
        <v>85</v>
      </c>
      <c r="D6" s="209" t="s">
        <v>86</v>
      </c>
      <c r="E6" s="209" t="s">
        <v>87</v>
      </c>
      <c r="F6" s="209" t="s">
        <v>132</v>
      </c>
      <c r="G6" s="209" t="s">
        <v>88</v>
      </c>
      <c r="H6" s="209" t="s">
        <v>89</v>
      </c>
      <c r="I6" s="206" t="s">
        <v>94</v>
      </c>
      <c r="J6" s="207"/>
      <c r="K6" s="208"/>
      <c r="L6" s="209" t="s">
        <v>93</v>
      </c>
      <c r="M6" s="64"/>
      <c r="N6" s="64"/>
      <c r="O6" s="64"/>
      <c r="P6" s="64"/>
      <c r="Q6" s="64"/>
      <c r="R6" s="64"/>
    </row>
    <row r="7" spans="1:18" ht="28.5" x14ac:dyDescent="0.25">
      <c r="A7" s="210"/>
      <c r="B7" s="210"/>
      <c r="C7" s="210"/>
      <c r="D7" s="210"/>
      <c r="E7" s="210"/>
      <c r="F7" s="210"/>
      <c r="G7" s="210"/>
      <c r="H7" s="210"/>
      <c r="I7" s="55" t="s">
        <v>90</v>
      </c>
      <c r="J7" s="55" t="s">
        <v>91</v>
      </c>
      <c r="K7" s="55" t="s">
        <v>92</v>
      </c>
      <c r="L7" s="210"/>
      <c r="M7" s="64"/>
      <c r="N7" s="64"/>
      <c r="O7" s="64"/>
      <c r="P7" s="64"/>
      <c r="Q7" s="64"/>
      <c r="R7" s="64"/>
    </row>
    <row r="8" spans="1:18" x14ac:dyDescent="0.25">
      <c r="A8" s="65"/>
      <c r="B8" s="65"/>
      <c r="C8" s="65"/>
      <c r="D8" s="45"/>
      <c r="E8" s="45"/>
      <c r="F8" s="45"/>
      <c r="G8" s="45"/>
      <c r="H8" s="45"/>
      <c r="I8" s="45"/>
      <c r="J8" s="45"/>
      <c r="K8" s="45"/>
      <c r="L8" s="45"/>
      <c r="M8" s="64"/>
      <c r="N8" s="64"/>
      <c r="O8" s="64"/>
      <c r="P8" s="64"/>
      <c r="Q8" s="64"/>
      <c r="R8" s="64"/>
    </row>
    <row r="9" spans="1:18" x14ac:dyDescent="0.25">
      <c r="A9" s="65"/>
      <c r="B9" s="65"/>
      <c r="C9" s="65"/>
      <c r="D9" s="45"/>
      <c r="E9" s="45"/>
      <c r="F9" s="45"/>
      <c r="G9" s="45"/>
      <c r="H9" s="45"/>
      <c r="I9" s="45"/>
      <c r="J9" s="45"/>
      <c r="K9" s="45"/>
      <c r="L9" s="45"/>
      <c r="M9" s="64"/>
      <c r="N9" s="64"/>
      <c r="O9" s="64"/>
      <c r="P9" s="64"/>
      <c r="Q9" s="64"/>
      <c r="R9" s="64"/>
    </row>
    <row r="10" spans="1:18" x14ac:dyDescent="0.25">
      <c r="A10" s="65"/>
      <c r="B10" s="65"/>
      <c r="C10" s="65"/>
      <c r="D10" s="45"/>
      <c r="E10" s="45"/>
      <c r="F10" s="45"/>
      <c r="G10" s="45"/>
      <c r="H10" s="45"/>
      <c r="I10" s="45"/>
      <c r="J10" s="45"/>
      <c r="K10" s="45"/>
      <c r="L10" s="45"/>
      <c r="M10" s="64"/>
      <c r="N10" s="64"/>
      <c r="O10" s="64"/>
      <c r="P10" s="64"/>
      <c r="Q10" s="64"/>
      <c r="R10" s="64"/>
    </row>
    <row r="11" spans="1:18" x14ac:dyDescent="0.25">
      <c r="A11" s="65"/>
      <c r="B11" s="65"/>
      <c r="C11" s="65"/>
      <c r="D11" s="45"/>
      <c r="E11" s="45"/>
      <c r="F11" s="45"/>
      <c r="G11" s="45"/>
      <c r="H11" s="45"/>
      <c r="I11" s="45"/>
      <c r="J11" s="45"/>
      <c r="K11" s="45"/>
      <c r="L11" s="45"/>
      <c r="M11" s="64"/>
      <c r="N11" s="64"/>
      <c r="O11" s="64"/>
      <c r="P11" s="64"/>
      <c r="Q11" s="64"/>
      <c r="R11" s="64"/>
    </row>
    <row r="12" spans="1:18" x14ac:dyDescent="0.25">
      <c r="A12" s="65"/>
      <c r="B12" s="65"/>
      <c r="C12" s="65"/>
      <c r="D12" s="45"/>
      <c r="E12" s="45"/>
      <c r="F12" s="45"/>
      <c r="G12" s="45"/>
      <c r="H12" s="45"/>
      <c r="I12" s="45"/>
      <c r="J12" s="45"/>
      <c r="K12" s="45"/>
      <c r="L12" s="45"/>
      <c r="M12" s="64"/>
      <c r="N12" s="64"/>
      <c r="O12" s="64"/>
      <c r="P12" s="64"/>
      <c r="Q12" s="64"/>
      <c r="R12" s="64"/>
    </row>
    <row r="13" spans="1:18" x14ac:dyDescent="0.25">
      <c r="A13" s="65"/>
      <c r="B13" s="65"/>
      <c r="C13" s="65"/>
      <c r="D13" s="45"/>
      <c r="E13" s="45"/>
      <c r="F13" s="45"/>
      <c r="G13" s="45"/>
      <c r="H13" s="45"/>
      <c r="I13" s="45"/>
      <c r="J13" s="45"/>
      <c r="K13" s="45"/>
      <c r="L13" s="45"/>
      <c r="M13" s="64"/>
      <c r="N13" s="64"/>
      <c r="O13" s="64"/>
      <c r="P13" s="64"/>
      <c r="Q13" s="64"/>
      <c r="R13" s="64"/>
    </row>
    <row r="14" spans="1:18" x14ac:dyDescent="0.25">
      <c r="A14" s="65"/>
      <c r="B14" s="65"/>
      <c r="C14" s="65"/>
      <c r="D14" s="45"/>
      <c r="E14" s="45"/>
      <c r="F14" s="45"/>
      <c r="G14" s="45"/>
      <c r="H14" s="45"/>
      <c r="I14" s="45"/>
      <c r="J14" s="45"/>
      <c r="K14" s="45"/>
      <c r="L14" s="45"/>
      <c r="M14" s="64"/>
      <c r="N14" s="64"/>
      <c r="O14" s="64"/>
      <c r="P14" s="64"/>
      <c r="Q14" s="64"/>
      <c r="R14" s="64"/>
    </row>
    <row r="15" spans="1:18" x14ac:dyDescent="0.25">
      <c r="A15" s="65"/>
      <c r="B15" s="65"/>
      <c r="C15" s="65"/>
      <c r="D15" s="45"/>
      <c r="E15" s="45"/>
      <c r="F15" s="45"/>
      <c r="G15" s="45"/>
      <c r="H15" s="45"/>
      <c r="I15" s="45"/>
      <c r="J15" s="45"/>
      <c r="K15" s="45"/>
      <c r="L15" s="45"/>
      <c r="M15" s="64"/>
      <c r="N15" s="64"/>
      <c r="O15" s="64"/>
      <c r="P15" s="64"/>
      <c r="Q15" s="64"/>
      <c r="R15" s="64"/>
    </row>
    <row r="16" spans="1:18" x14ac:dyDescent="0.25"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</row>
    <row r="17" spans="4:18" x14ac:dyDescent="0.25"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4:18" x14ac:dyDescent="0.25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4:18" x14ac:dyDescent="0.25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4:18" x14ac:dyDescent="0.25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</row>
    <row r="21" spans="4:18" x14ac:dyDescent="0.25"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4:18" x14ac:dyDescent="0.25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4:18" x14ac:dyDescent="0.25"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4:18" x14ac:dyDescent="0.25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</row>
    <row r="25" spans="4:18" x14ac:dyDescent="0.25"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  <row r="26" spans="4:18" x14ac:dyDescent="0.25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</sheetData>
  <mergeCells count="12">
    <mergeCell ref="I1:L1"/>
    <mergeCell ref="I6:K6"/>
    <mergeCell ref="L6:L7"/>
    <mergeCell ref="A4:L4"/>
    <mergeCell ref="A6:A7"/>
    <mergeCell ref="B6:B7"/>
    <mergeCell ref="C6:C7"/>
    <mergeCell ref="D6:D7"/>
    <mergeCell ref="E6:E7"/>
    <mergeCell ref="F6:F7"/>
    <mergeCell ref="G6:G7"/>
    <mergeCell ref="H6:H7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zoomScale="115" zoomScaleNormal="115" workbookViewId="0">
      <selection activeCell="F9" sqref="F9"/>
    </sheetView>
  </sheetViews>
  <sheetFormatPr defaultRowHeight="15" x14ac:dyDescent="0.25"/>
  <cols>
    <col min="1" max="1" width="7" style="41" customWidth="1"/>
    <col min="2" max="2" width="46" style="41" customWidth="1"/>
    <col min="3" max="3" width="18" style="41" customWidth="1"/>
    <col min="4" max="4" width="44.5703125" style="41" customWidth="1"/>
    <col min="5" max="16384" width="9.140625" style="41"/>
  </cols>
  <sheetData>
    <row r="1" spans="1:4" ht="66" customHeight="1" x14ac:dyDescent="0.25">
      <c r="D1" s="38" t="s">
        <v>140</v>
      </c>
    </row>
    <row r="2" spans="1:4" ht="67.5" customHeight="1" x14ac:dyDescent="0.25">
      <c r="A2" s="199" t="s">
        <v>114</v>
      </c>
      <c r="B2" s="199"/>
      <c r="C2" s="199"/>
      <c r="D2" s="199"/>
    </row>
    <row r="4" spans="1:4" ht="30.75" customHeight="1" x14ac:dyDescent="0.25">
      <c r="A4" s="73" t="s">
        <v>12</v>
      </c>
      <c r="B4" s="73" t="s">
        <v>81</v>
      </c>
      <c r="C4" s="73" t="s">
        <v>79</v>
      </c>
      <c r="D4" s="73" t="s">
        <v>107</v>
      </c>
    </row>
    <row r="5" spans="1:4" x14ac:dyDescent="0.25">
      <c r="A5" s="74">
        <v>1</v>
      </c>
      <c r="B5" s="74"/>
      <c r="C5" s="74"/>
      <c r="D5" s="74"/>
    </row>
    <row r="6" spans="1:4" x14ac:dyDescent="0.25">
      <c r="A6" s="74">
        <f>+A5+1</f>
        <v>2</v>
      </c>
      <c r="B6" s="75"/>
      <c r="C6" s="75"/>
      <c r="D6" s="76"/>
    </row>
    <row r="7" spans="1:4" x14ac:dyDescent="0.25">
      <c r="A7" s="74">
        <f t="shared" ref="A7:A14" si="0">+A6+1</f>
        <v>3</v>
      </c>
      <c r="B7" s="75"/>
      <c r="C7" s="75"/>
      <c r="D7" s="76"/>
    </row>
    <row r="8" spans="1:4" x14ac:dyDescent="0.25">
      <c r="A8" s="74">
        <f t="shared" si="0"/>
        <v>4</v>
      </c>
      <c r="B8" s="75"/>
      <c r="C8" s="75"/>
      <c r="D8" s="76"/>
    </row>
    <row r="9" spans="1:4" x14ac:dyDescent="0.25">
      <c r="A9" s="74">
        <f t="shared" si="0"/>
        <v>5</v>
      </c>
      <c r="B9" s="75"/>
      <c r="C9" s="75"/>
      <c r="D9" s="76"/>
    </row>
    <row r="10" spans="1:4" x14ac:dyDescent="0.25">
      <c r="A10" s="74">
        <f t="shared" si="0"/>
        <v>6</v>
      </c>
      <c r="B10" s="75"/>
      <c r="C10" s="75"/>
      <c r="D10" s="76"/>
    </row>
    <row r="11" spans="1:4" x14ac:dyDescent="0.25">
      <c r="A11" s="74">
        <f t="shared" si="0"/>
        <v>7</v>
      </c>
      <c r="B11" s="75"/>
      <c r="C11" s="75"/>
      <c r="D11" s="76"/>
    </row>
    <row r="12" spans="1:4" x14ac:dyDescent="0.25">
      <c r="A12" s="74">
        <f t="shared" si="0"/>
        <v>8</v>
      </c>
      <c r="B12" s="75"/>
      <c r="C12" s="75"/>
      <c r="D12" s="76"/>
    </row>
    <row r="13" spans="1:4" x14ac:dyDescent="0.25">
      <c r="A13" s="74">
        <f t="shared" si="0"/>
        <v>9</v>
      </c>
      <c r="B13" s="75"/>
      <c r="C13" s="75"/>
      <c r="D13" s="76"/>
    </row>
    <row r="14" spans="1:4" x14ac:dyDescent="0.25">
      <c r="A14" s="74">
        <f t="shared" si="0"/>
        <v>10</v>
      </c>
      <c r="B14" s="75"/>
      <c r="C14" s="75"/>
      <c r="D14" s="76"/>
    </row>
  </sheetData>
  <mergeCells count="1">
    <mergeCell ref="A2:D2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zoomScale="115" zoomScaleNormal="115" workbookViewId="0">
      <selection activeCell="F9" sqref="F9"/>
    </sheetView>
  </sheetViews>
  <sheetFormatPr defaultRowHeight="15" x14ac:dyDescent="0.25"/>
  <cols>
    <col min="1" max="1" width="7" style="41" customWidth="1"/>
    <col min="2" max="2" width="38.42578125" style="41" customWidth="1"/>
    <col min="3" max="3" width="22.140625" style="41" customWidth="1"/>
    <col min="4" max="4" width="47.28515625" style="41" customWidth="1"/>
    <col min="5" max="16384" width="9.140625" style="41"/>
  </cols>
  <sheetData>
    <row r="1" spans="1:4" ht="60" customHeight="1" x14ac:dyDescent="0.25">
      <c r="D1" s="38" t="s">
        <v>141</v>
      </c>
    </row>
    <row r="2" spans="1:4" ht="64.5" customHeight="1" x14ac:dyDescent="0.25">
      <c r="A2" s="199" t="s">
        <v>115</v>
      </c>
      <c r="B2" s="199"/>
      <c r="C2" s="199"/>
      <c r="D2" s="199"/>
    </row>
    <row r="4" spans="1:4" ht="30.75" customHeight="1" x14ac:dyDescent="0.25">
      <c r="A4" s="73" t="s">
        <v>12</v>
      </c>
      <c r="B4" s="73" t="s">
        <v>81</v>
      </c>
      <c r="C4" s="73" t="s">
        <v>79</v>
      </c>
      <c r="D4" s="73" t="s">
        <v>107</v>
      </c>
    </row>
    <row r="5" spans="1:4" x14ac:dyDescent="0.25">
      <c r="A5" s="74">
        <v>1</v>
      </c>
      <c r="B5" s="74"/>
      <c r="C5" s="74"/>
      <c r="D5" s="74"/>
    </row>
    <row r="6" spans="1:4" x14ac:dyDescent="0.25">
      <c r="A6" s="74">
        <f>+A5+1</f>
        <v>2</v>
      </c>
      <c r="B6" s="75"/>
      <c r="C6" s="75"/>
      <c r="D6" s="76"/>
    </row>
    <row r="7" spans="1:4" x14ac:dyDescent="0.25">
      <c r="A7" s="74">
        <f t="shared" ref="A7:A14" si="0">+A6+1</f>
        <v>3</v>
      </c>
      <c r="B7" s="75"/>
      <c r="C7" s="75"/>
      <c r="D7" s="76"/>
    </row>
    <row r="8" spans="1:4" x14ac:dyDescent="0.25">
      <c r="A8" s="74">
        <f t="shared" si="0"/>
        <v>4</v>
      </c>
      <c r="B8" s="75"/>
      <c r="C8" s="75"/>
      <c r="D8" s="76"/>
    </row>
    <row r="9" spans="1:4" x14ac:dyDescent="0.25">
      <c r="A9" s="74">
        <f t="shared" si="0"/>
        <v>5</v>
      </c>
      <c r="B9" s="75"/>
      <c r="C9" s="75"/>
      <c r="D9" s="76"/>
    </row>
    <row r="10" spans="1:4" x14ac:dyDescent="0.25">
      <c r="A10" s="74">
        <f t="shared" si="0"/>
        <v>6</v>
      </c>
      <c r="B10" s="75"/>
      <c r="C10" s="75"/>
      <c r="D10" s="76"/>
    </row>
    <row r="11" spans="1:4" x14ac:dyDescent="0.25">
      <c r="A11" s="74">
        <f t="shared" si="0"/>
        <v>7</v>
      </c>
      <c r="B11" s="75"/>
      <c r="C11" s="75"/>
      <c r="D11" s="76"/>
    </row>
    <row r="12" spans="1:4" x14ac:dyDescent="0.25">
      <c r="A12" s="74">
        <f t="shared" si="0"/>
        <v>8</v>
      </c>
      <c r="B12" s="75"/>
      <c r="C12" s="75"/>
      <c r="D12" s="76"/>
    </row>
    <row r="13" spans="1:4" x14ac:dyDescent="0.25">
      <c r="A13" s="74">
        <f t="shared" si="0"/>
        <v>9</v>
      </c>
      <c r="B13" s="75"/>
      <c r="C13" s="75"/>
      <c r="D13" s="76"/>
    </row>
    <row r="14" spans="1:4" x14ac:dyDescent="0.25">
      <c r="A14" s="74">
        <f t="shared" si="0"/>
        <v>10</v>
      </c>
      <c r="B14" s="75"/>
      <c r="C14" s="75"/>
      <c r="D14" s="76"/>
    </row>
  </sheetData>
  <mergeCells count="1">
    <mergeCell ref="A2:D2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zoomScaleNormal="100" workbookViewId="0">
      <selection activeCell="F9" sqref="F9"/>
    </sheetView>
  </sheetViews>
  <sheetFormatPr defaultRowHeight="15" x14ac:dyDescent="0.25"/>
  <cols>
    <col min="1" max="1" width="9.140625" style="41"/>
    <col min="2" max="2" width="52.85546875" style="41" customWidth="1"/>
    <col min="3" max="3" width="20.85546875" style="41" customWidth="1"/>
    <col min="4" max="4" width="55.85546875" style="41" customWidth="1"/>
    <col min="5" max="16384" width="9.140625" style="41"/>
  </cols>
  <sheetData>
    <row r="1" spans="1:10" ht="78.75" x14ac:dyDescent="0.25">
      <c r="A1" s="66"/>
      <c r="B1" s="67"/>
      <c r="C1" s="66"/>
      <c r="D1" s="81" t="s">
        <v>142</v>
      </c>
    </row>
    <row r="2" spans="1:10" ht="72.75" customHeight="1" x14ac:dyDescent="0.25">
      <c r="A2" s="199" t="s">
        <v>116</v>
      </c>
      <c r="B2" s="199"/>
      <c r="C2" s="199"/>
      <c r="D2" s="199"/>
      <c r="E2" s="62"/>
      <c r="F2" s="62"/>
      <c r="G2" s="62"/>
      <c r="H2" s="62"/>
      <c r="I2" s="62"/>
      <c r="J2" s="62"/>
    </row>
    <row r="3" spans="1:10" ht="19.5" x14ac:dyDescent="0.25">
      <c r="A3" s="212" t="s">
        <v>68</v>
      </c>
      <c r="B3" s="212"/>
      <c r="C3" s="212"/>
      <c r="D3" s="212"/>
    </row>
    <row r="4" spans="1:10" ht="18.75" x14ac:dyDescent="0.25">
      <c r="A4" s="66"/>
      <c r="B4" s="66"/>
      <c r="C4" s="66"/>
      <c r="D4" s="66"/>
    </row>
    <row r="5" spans="1:10" ht="24.75" customHeight="1" x14ac:dyDescent="0.25">
      <c r="A5" s="213" t="s">
        <v>12</v>
      </c>
      <c r="B5" s="213" t="s">
        <v>69</v>
      </c>
      <c r="C5" s="213" t="s">
        <v>70</v>
      </c>
      <c r="D5" s="213" t="s">
        <v>71</v>
      </c>
    </row>
    <row r="6" spans="1:10" ht="26.25" customHeight="1" x14ac:dyDescent="0.25">
      <c r="A6" s="213"/>
      <c r="B6" s="213"/>
      <c r="C6" s="213"/>
      <c r="D6" s="213"/>
    </row>
    <row r="7" spans="1:10" ht="18.75" x14ac:dyDescent="0.25">
      <c r="A7" s="69"/>
      <c r="B7" s="70"/>
      <c r="C7" s="70"/>
      <c r="D7" s="70"/>
    </row>
    <row r="8" spans="1:10" ht="18.75" x14ac:dyDescent="0.25">
      <c r="A8" s="69"/>
      <c r="B8" s="68"/>
      <c r="C8" s="69"/>
      <c r="D8" s="69"/>
    </row>
    <row r="9" spans="1:10" ht="18.75" x14ac:dyDescent="0.25">
      <c r="A9" s="69"/>
      <c r="B9" s="68"/>
      <c r="C9" s="70"/>
      <c r="D9" s="70"/>
    </row>
    <row r="10" spans="1:10" ht="18.75" x14ac:dyDescent="0.25">
      <c r="A10" s="69"/>
      <c r="B10" s="68"/>
      <c r="C10" s="70"/>
      <c r="D10" s="70"/>
    </row>
    <row r="11" spans="1:10" ht="18.75" x14ac:dyDescent="0.25">
      <c r="A11" s="69"/>
      <c r="B11" s="68"/>
      <c r="C11" s="69"/>
      <c r="D11" s="70"/>
    </row>
    <row r="12" spans="1:10" ht="18.75" x14ac:dyDescent="0.25">
      <c r="A12" s="69"/>
      <c r="B12" s="70"/>
      <c r="C12" s="70"/>
      <c r="D12" s="70"/>
    </row>
    <row r="15" spans="1:10" ht="15.75" customHeight="1" x14ac:dyDescent="0.25">
      <c r="A15" s="211" t="s">
        <v>72</v>
      </c>
      <c r="B15" s="211"/>
      <c r="C15" s="211"/>
      <c r="D15" s="211"/>
    </row>
    <row r="16" spans="1:10" x14ac:dyDescent="0.25">
      <c r="A16" s="211"/>
      <c r="B16" s="211"/>
      <c r="C16" s="211"/>
      <c r="D16" s="211"/>
    </row>
  </sheetData>
  <mergeCells count="7">
    <mergeCell ref="A15:D16"/>
    <mergeCell ref="A2:D2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30"/>
  <sheetViews>
    <sheetView zoomScaleNormal="100" workbookViewId="0">
      <selection activeCell="F9" sqref="F9"/>
    </sheetView>
  </sheetViews>
  <sheetFormatPr defaultRowHeight="15" x14ac:dyDescent="0.25"/>
  <cols>
    <col min="1" max="1" width="6.7109375" style="41" customWidth="1"/>
    <col min="2" max="2" width="24.7109375" style="41" customWidth="1"/>
    <col min="3" max="3" width="14.5703125" style="41" customWidth="1"/>
    <col min="4" max="6" width="27.42578125" style="41" customWidth="1"/>
    <col min="7" max="7" width="11" style="41" customWidth="1"/>
    <col min="8" max="8" width="18" style="41" customWidth="1"/>
    <col min="9" max="9" width="12.42578125" style="41" customWidth="1"/>
    <col min="10" max="10" width="13.7109375" style="41" customWidth="1"/>
    <col min="11" max="11" width="14.85546875" style="41" customWidth="1"/>
    <col min="12" max="16384" width="9.140625" style="41"/>
  </cols>
  <sheetData>
    <row r="1" spans="1:11" ht="66" customHeight="1" x14ac:dyDescent="0.25">
      <c r="A1" s="5"/>
      <c r="B1" s="5"/>
      <c r="C1" s="5"/>
      <c r="D1" s="5"/>
      <c r="E1" s="5"/>
      <c r="H1" s="177" t="s">
        <v>143</v>
      </c>
      <c r="I1" s="149"/>
      <c r="J1" s="149"/>
      <c r="K1" s="149"/>
    </row>
    <row r="2" spans="1:11" ht="18.75" x14ac:dyDescent="0.25">
      <c r="A2" s="5"/>
      <c r="B2" s="5"/>
      <c r="C2" s="5"/>
      <c r="D2" s="5"/>
      <c r="E2" s="5"/>
      <c r="I2" s="149"/>
      <c r="J2" s="149"/>
      <c r="K2" s="149"/>
    </row>
    <row r="3" spans="1:11" ht="63" customHeight="1" x14ac:dyDescent="0.25">
      <c r="A3" s="152" t="s">
        <v>126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18.75" x14ac:dyDescent="0.25">
      <c r="A4" s="153" t="s">
        <v>47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37.5" x14ac:dyDescent="0.25">
      <c r="A5" s="5"/>
      <c r="B5" s="12" t="s">
        <v>48</v>
      </c>
      <c r="C5" s="12"/>
      <c r="D5" s="5"/>
      <c r="E5" s="5"/>
      <c r="F5" s="5"/>
      <c r="G5" s="5"/>
      <c r="H5" s="5"/>
      <c r="I5" s="5"/>
      <c r="J5" s="5"/>
      <c r="K5" s="32"/>
    </row>
    <row r="6" spans="1:11" s="82" customFormat="1" ht="35.25" customHeight="1" x14ac:dyDescent="0.25">
      <c r="A6" s="223" t="s">
        <v>12</v>
      </c>
      <c r="B6" s="223" t="s">
        <v>26</v>
      </c>
      <c r="C6" s="223" t="s">
        <v>79</v>
      </c>
      <c r="D6" s="223" t="s">
        <v>51</v>
      </c>
      <c r="E6" s="223" t="s">
        <v>55</v>
      </c>
      <c r="F6" s="223" t="s">
        <v>109</v>
      </c>
      <c r="G6" s="223" t="s">
        <v>46</v>
      </c>
      <c r="H6" s="223"/>
      <c r="I6" s="223" t="s">
        <v>120</v>
      </c>
      <c r="J6" s="223"/>
      <c r="K6" s="223"/>
    </row>
    <row r="7" spans="1:11" s="82" customFormat="1" ht="48" customHeight="1" x14ac:dyDescent="0.25">
      <c r="A7" s="223"/>
      <c r="B7" s="223"/>
      <c r="C7" s="223"/>
      <c r="D7" s="223"/>
      <c r="E7" s="223"/>
      <c r="F7" s="223"/>
      <c r="G7" s="80" t="s">
        <v>50</v>
      </c>
      <c r="H7" s="80" t="s">
        <v>20</v>
      </c>
      <c r="I7" s="80" t="s">
        <v>121</v>
      </c>
      <c r="J7" s="80" t="s">
        <v>122</v>
      </c>
      <c r="K7" s="80" t="s">
        <v>123</v>
      </c>
    </row>
    <row r="8" spans="1:11" ht="18.75" x14ac:dyDescent="0.25">
      <c r="A8" s="28">
        <v>1</v>
      </c>
      <c r="B8" s="30"/>
      <c r="C8" s="30"/>
      <c r="D8" s="28"/>
      <c r="E8" s="28"/>
      <c r="F8" s="28"/>
      <c r="G8" s="28"/>
      <c r="H8" s="28"/>
      <c r="I8" s="28"/>
      <c r="J8" s="28"/>
      <c r="K8" s="31"/>
    </row>
    <row r="9" spans="1:11" ht="18.75" x14ac:dyDescent="0.25">
      <c r="A9" s="28">
        <f>+A8+1</f>
        <v>2</v>
      </c>
      <c r="B9" s="30"/>
      <c r="C9" s="30"/>
      <c r="D9" s="28"/>
      <c r="E9" s="28"/>
      <c r="F9" s="28"/>
      <c r="G9" s="28"/>
      <c r="H9" s="28"/>
      <c r="I9" s="28"/>
      <c r="J9" s="28"/>
      <c r="K9" s="31"/>
    </row>
    <row r="10" spans="1:11" ht="18.75" x14ac:dyDescent="0.25">
      <c r="A10" s="28">
        <f t="shared" ref="A10" si="0">+A9+1</f>
        <v>3</v>
      </c>
      <c r="B10" s="30"/>
      <c r="C10" s="30"/>
      <c r="D10" s="28"/>
      <c r="E10" s="28"/>
      <c r="F10" s="28"/>
      <c r="G10" s="28"/>
      <c r="H10" s="28"/>
      <c r="I10" s="28"/>
      <c r="J10" s="28"/>
      <c r="K10" s="31"/>
    </row>
    <row r="11" spans="1:11" ht="18.75" x14ac:dyDescent="0.25">
      <c r="A11" s="154" t="s">
        <v>19</v>
      </c>
      <c r="B11" s="154"/>
      <c r="C11" s="79" t="s">
        <v>119</v>
      </c>
      <c r="D11" s="79">
        <f t="shared" ref="D11:I11" si="1">SUM(D8:D10)</f>
        <v>0</v>
      </c>
      <c r="E11" s="79">
        <f t="shared" si="1"/>
        <v>0</v>
      </c>
      <c r="F11" s="79">
        <f t="shared" si="1"/>
        <v>0</v>
      </c>
      <c r="G11" s="79">
        <f t="shared" si="1"/>
        <v>0</v>
      </c>
      <c r="H11" s="79">
        <f t="shared" si="1"/>
        <v>0</v>
      </c>
      <c r="I11" s="79">
        <f t="shared" si="1"/>
        <v>0</v>
      </c>
      <c r="J11" s="79">
        <v>0</v>
      </c>
      <c r="K11" s="79">
        <f>SUM(K8:K10)</f>
        <v>0</v>
      </c>
    </row>
    <row r="13" spans="1:11" ht="18.75" x14ac:dyDescent="0.25">
      <c r="A13" s="5"/>
      <c r="B13" s="78" t="s">
        <v>49</v>
      </c>
      <c r="C13" s="12"/>
      <c r="D13" s="5"/>
      <c r="E13" s="5"/>
      <c r="F13" s="32"/>
      <c r="G13" s="32"/>
      <c r="H13" s="32"/>
      <c r="I13" s="5"/>
      <c r="J13" s="5"/>
      <c r="K13" s="32"/>
    </row>
    <row r="14" spans="1:11" ht="15" customHeight="1" x14ac:dyDescent="0.25">
      <c r="A14" s="223" t="s">
        <v>12</v>
      </c>
      <c r="B14" s="223" t="s">
        <v>27</v>
      </c>
      <c r="C14" s="223" t="s">
        <v>79</v>
      </c>
      <c r="D14" s="223" t="s">
        <v>51</v>
      </c>
      <c r="E14" s="223" t="s">
        <v>55</v>
      </c>
      <c r="F14" s="223" t="s">
        <v>109</v>
      </c>
      <c r="G14" s="217" t="s">
        <v>45</v>
      </c>
      <c r="H14" s="218"/>
      <c r="I14" s="218"/>
      <c r="J14" s="218"/>
      <c r="K14" s="219"/>
    </row>
    <row r="15" spans="1:11" ht="48.6" customHeight="1" x14ac:dyDescent="0.25">
      <c r="A15" s="223"/>
      <c r="B15" s="223"/>
      <c r="C15" s="223"/>
      <c r="D15" s="223"/>
      <c r="E15" s="223"/>
      <c r="F15" s="223"/>
      <c r="G15" s="220"/>
      <c r="H15" s="221"/>
      <c r="I15" s="221"/>
      <c r="J15" s="221"/>
      <c r="K15" s="222"/>
    </row>
    <row r="16" spans="1:11" ht="18.75" x14ac:dyDescent="0.25">
      <c r="A16" s="28">
        <v>1</v>
      </c>
      <c r="B16" s="30"/>
      <c r="C16" s="30"/>
      <c r="D16" s="28"/>
      <c r="E16" s="28"/>
      <c r="F16" s="28"/>
      <c r="G16" s="214"/>
      <c r="H16" s="215"/>
      <c r="I16" s="215"/>
      <c r="J16" s="215"/>
      <c r="K16" s="216"/>
    </row>
    <row r="17" spans="1:11" ht="18.75" x14ac:dyDescent="0.25">
      <c r="A17" s="28">
        <f>+A16+1</f>
        <v>2</v>
      </c>
      <c r="B17" s="30"/>
      <c r="C17" s="30"/>
      <c r="D17" s="28"/>
      <c r="E17" s="28"/>
      <c r="F17" s="28"/>
      <c r="G17" s="214"/>
      <c r="H17" s="215"/>
      <c r="I17" s="215"/>
      <c r="J17" s="215"/>
      <c r="K17" s="216"/>
    </row>
    <row r="18" spans="1:11" ht="18.75" x14ac:dyDescent="0.25">
      <c r="A18" s="28">
        <f t="shared" ref="A18" si="2">+A17+1</f>
        <v>3</v>
      </c>
      <c r="B18" s="30"/>
      <c r="C18" s="30"/>
      <c r="D18" s="28"/>
      <c r="E18" s="28"/>
      <c r="F18" s="28"/>
      <c r="G18" s="214"/>
      <c r="H18" s="215"/>
      <c r="I18" s="215"/>
      <c r="J18" s="215"/>
      <c r="K18" s="216"/>
    </row>
    <row r="19" spans="1:11" ht="18.75" x14ac:dyDescent="0.25">
      <c r="A19" s="154" t="s">
        <v>19</v>
      </c>
      <c r="B19" s="154"/>
      <c r="C19" s="79" t="s">
        <v>119</v>
      </c>
      <c r="D19" s="79">
        <f>SUM(D16:D18)</f>
        <v>0</v>
      </c>
      <c r="E19" s="79">
        <f>SUM(E16:E18)</f>
        <v>0</v>
      </c>
      <c r="F19" s="79">
        <f>SUM(F16:F18)</f>
        <v>0</v>
      </c>
      <c r="G19" s="214" t="s">
        <v>119</v>
      </c>
      <c r="H19" s="215"/>
      <c r="I19" s="215"/>
      <c r="J19" s="215"/>
      <c r="K19" s="216"/>
    </row>
    <row r="22" spans="1:11" ht="18.75" x14ac:dyDescent="0.25">
      <c r="A22" s="5"/>
      <c r="B22" s="78" t="s">
        <v>63</v>
      </c>
      <c r="C22" s="12"/>
      <c r="D22" s="5"/>
      <c r="E22" s="5"/>
      <c r="F22" s="32"/>
      <c r="G22" s="32"/>
      <c r="H22" s="32"/>
      <c r="I22" s="5"/>
      <c r="J22" s="5"/>
      <c r="K22" s="32"/>
    </row>
    <row r="23" spans="1:11" ht="16.5" customHeight="1" x14ac:dyDescent="0.25">
      <c r="A23" s="223" t="s">
        <v>12</v>
      </c>
      <c r="B23" s="223" t="s">
        <v>66</v>
      </c>
      <c r="C23" s="223" t="s">
        <v>79</v>
      </c>
      <c r="D23" s="223" t="s">
        <v>67</v>
      </c>
      <c r="E23" s="223" t="s">
        <v>64</v>
      </c>
      <c r="F23" s="223" t="s">
        <v>110</v>
      </c>
      <c r="G23" s="217" t="s">
        <v>65</v>
      </c>
      <c r="H23" s="218"/>
      <c r="I23" s="218"/>
      <c r="J23" s="218"/>
      <c r="K23" s="219"/>
    </row>
    <row r="24" spans="1:11" ht="34.5" customHeight="1" x14ac:dyDescent="0.25">
      <c r="A24" s="223"/>
      <c r="B24" s="223"/>
      <c r="C24" s="223"/>
      <c r="D24" s="223"/>
      <c r="E24" s="223"/>
      <c r="F24" s="223"/>
      <c r="G24" s="220"/>
      <c r="H24" s="221"/>
      <c r="I24" s="221"/>
      <c r="J24" s="221"/>
      <c r="K24" s="222"/>
    </row>
    <row r="25" spans="1:11" ht="18.75" x14ac:dyDescent="0.25">
      <c r="A25" s="28">
        <v>1</v>
      </c>
      <c r="B25" s="30"/>
      <c r="C25" s="30"/>
      <c r="D25" s="28"/>
      <c r="E25" s="28"/>
      <c r="F25" s="28"/>
      <c r="G25" s="214"/>
      <c r="H25" s="215"/>
      <c r="I25" s="215"/>
      <c r="J25" s="215"/>
      <c r="K25" s="216"/>
    </row>
    <row r="26" spans="1:11" ht="18.75" x14ac:dyDescent="0.25">
      <c r="A26" s="28">
        <f>+A25+1</f>
        <v>2</v>
      </c>
      <c r="B26" s="30"/>
      <c r="C26" s="30"/>
      <c r="D26" s="28"/>
      <c r="E26" s="28"/>
      <c r="F26" s="28"/>
      <c r="G26" s="214"/>
      <c r="H26" s="215"/>
      <c r="I26" s="215"/>
      <c r="J26" s="215"/>
      <c r="K26" s="216"/>
    </row>
    <row r="27" spans="1:11" ht="18.75" x14ac:dyDescent="0.25">
      <c r="A27" s="28">
        <f t="shared" ref="A27" si="3">+A26+1</f>
        <v>3</v>
      </c>
      <c r="B27" s="30"/>
      <c r="C27" s="30"/>
      <c r="D27" s="28"/>
      <c r="E27" s="28"/>
      <c r="F27" s="28"/>
      <c r="G27" s="214"/>
      <c r="H27" s="215"/>
      <c r="I27" s="215"/>
      <c r="J27" s="215"/>
      <c r="K27" s="216"/>
    </row>
    <row r="28" spans="1:11" ht="18.75" x14ac:dyDescent="0.25">
      <c r="A28" s="154" t="s">
        <v>19</v>
      </c>
      <c r="B28" s="154"/>
      <c r="C28" s="79"/>
      <c r="D28" s="79">
        <f>SUM(D25:D27)</f>
        <v>0</v>
      </c>
      <c r="E28" s="79">
        <f>SUM(E25:E27)</f>
        <v>0</v>
      </c>
      <c r="F28" s="79">
        <f>SUM(F25:F27)</f>
        <v>0</v>
      </c>
      <c r="G28" s="214" t="s">
        <v>119</v>
      </c>
      <c r="H28" s="215"/>
      <c r="I28" s="215"/>
      <c r="J28" s="215"/>
      <c r="K28" s="216"/>
    </row>
    <row r="30" spans="1:11" x14ac:dyDescent="0.25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</row>
  </sheetData>
  <mergeCells count="38">
    <mergeCell ref="H1:K1"/>
    <mergeCell ref="A19:B19"/>
    <mergeCell ref="D14:D15"/>
    <mergeCell ref="E14:E15"/>
    <mergeCell ref="F14:F15"/>
    <mergeCell ref="F6:F7"/>
    <mergeCell ref="A14:A15"/>
    <mergeCell ref="B14:B15"/>
    <mergeCell ref="A11:B11"/>
    <mergeCell ref="C14:C15"/>
    <mergeCell ref="A3:K3"/>
    <mergeCell ref="A4:K4"/>
    <mergeCell ref="I6:K6"/>
    <mergeCell ref="D6:D7"/>
    <mergeCell ref="I2:K2"/>
    <mergeCell ref="A6:A7"/>
    <mergeCell ref="B6:B7"/>
    <mergeCell ref="C6:C7"/>
    <mergeCell ref="E6:E7"/>
    <mergeCell ref="G6:H6"/>
    <mergeCell ref="A30:K30"/>
    <mergeCell ref="G28:K28"/>
    <mergeCell ref="A23:A24"/>
    <mergeCell ref="B23:B24"/>
    <mergeCell ref="D23:D24"/>
    <mergeCell ref="E23:E24"/>
    <mergeCell ref="F23:F24"/>
    <mergeCell ref="A28:B28"/>
    <mergeCell ref="C23:C24"/>
    <mergeCell ref="G27:K27"/>
    <mergeCell ref="G23:K24"/>
    <mergeCell ref="G25:K25"/>
    <mergeCell ref="G26:K26"/>
    <mergeCell ref="G14:K15"/>
    <mergeCell ref="G16:K16"/>
    <mergeCell ref="G17:K17"/>
    <mergeCell ref="G18:K18"/>
    <mergeCell ref="G19:K1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"/>
  <sheetViews>
    <sheetView zoomScaleNormal="100" zoomScaleSheetLayoutView="100" workbookViewId="0">
      <selection activeCell="B13" sqref="B13:J13"/>
    </sheetView>
  </sheetViews>
  <sheetFormatPr defaultColWidth="9.140625" defaultRowHeight="15.75" x14ac:dyDescent="0.25"/>
  <cols>
    <col min="1" max="1" width="6" style="33" customWidth="1"/>
    <col min="2" max="2" width="17.28515625" style="33" customWidth="1"/>
    <col min="3" max="3" width="13.7109375" style="33" customWidth="1"/>
    <col min="4" max="5" width="19.7109375" style="33" customWidth="1"/>
    <col min="6" max="7" width="20.85546875" style="33" customWidth="1"/>
    <col min="8" max="8" width="17.5703125" style="33" customWidth="1"/>
    <col min="9" max="9" width="22" style="33" customWidth="1"/>
    <col min="10" max="10" width="14" style="33" customWidth="1"/>
    <col min="11" max="13" width="18.7109375" style="33" customWidth="1"/>
    <col min="14" max="14" width="15.7109375" style="33" customWidth="1"/>
    <col min="15" max="19" width="15.7109375" style="34" customWidth="1"/>
    <col min="20" max="16384" width="9.140625" style="34"/>
  </cols>
  <sheetData>
    <row r="1" spans="1:10" ht="66.75" customHeight="1" x14ac:dyDescent="0.25">
      <c r="H1" s="225" t="s">
        <v>144</v>
      </c>
      <c r="I1" s="225"/>
      <c r="J1" s="225"/>
    </row>
    <row r="3" spans="1:10" s="33" customFormat="1" ht="73.5" customHeight="1" x14ac:dyDescent="0.25">
      <c r="A3" s="204" t="s">
        <v>117</v>
      </c>
      <c r="B3" s="204"/>
      <c r="C3" s="204"/>
      <c r="D3" s="204"/>
      <c r="E3" s="204"/>
      <c r="F3" s="204"/>
      <c r="G3" s="204"/>
      <c r="H3" s="204"/>
      <c r="I3" s="204"/>
      <c r="J3" s="204"/>
    </row>
    <row r="5" spans="1:10" s="33" customFormat="1" ht="47.25" customHeight="1" x14ac:dyDescent="0.25">
      <c r="A5" s="229" t="s">
        <v>111</v>
      </c>
      <c r="B5" s="229" t="s">
        <v>56</v>
      </c>
      <c r="C5" s="229" t="s">
        <v>118</v>
      </c>
      <c r="D5" s="226" t="s">
        <v>57</v>
      </c>
      <c r="E5" s="227"/>
      <c r="F5" s="230" t="s">
        <v>62</v>
      </c>
      <c r="G5" s="230" t="s">
        <v>60</v>
      </c>
      <c r="H5" s="230" t="s">
        <v>99</v>
      </c>
      <c r="I5" s="230" t="s">
        <v>100</v>
      </c>
      <c r="J5" s="230" t="s">
        <v>25</v>
      </c>
    </row>
    <row r="6" spans="1:10" s="33" customFormat="1" ht="60.75" customHeight="1" x14ac:dyDescent="0.25">
      <c r="A6" s="229"/>
      <c r="B6" s="229"/>
      <c r="C6" s="229"/>
      <c r="D6" s="56" t="s">
        <v>58</v>
      </c>
      <c r="E6" s="56" t="s">
        <v>59</v>
      </c>
      <c r="F6" s="231"/>
      <c r="G6" s="231"/>
      <c r="H6" s="231"/>
      <c r="I6" s="231"/>
      <c r="J6" s="231"/>
    </row>
    <row r="7" spans="1:10" s="33" customFormat="1" ht="15" x14ac:dyDescent="0.25">
      <c r="A7" s="37">
        <v>1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s="33" customFormat="1" ht="15" x14ac:dyDescent="0.25">
      <c r="A8" s="37">
        <v>2</v>
      </c>
      <c r="B8" s="35"/>
      <c r="C8" s="77" t="s">
        <v>119</v>
      </c>
      <c r="D8" s="35"/>
      <c r="E8" s="35"/>
      <c r="F8" s="35"/>
      <c r="G8" s="35"/>
      <c r="H8" s="35"/>
      <c r="I8" s="35"/>
      <c r="J8" s="35"/>
    </row>
    <row r="9" spans="1:10" s="33" customFormat="1" ht="15" x14ac:dyDescent="0.25">
      <c r="A9" s="37">
        <v>3</v>
      </c>
      <c r="B9" s="35"/>
      <c r="C9" s="77" t="s">
        <v>119</v>
      </c>
      <c r="D9" s="35"/>
      <c r="E9" s="35"/>
      <c r="F9" s="35"/>
      <c r="G9" s="35"/>
      <c r="H9" s="35"/>
      <c r="I9" s="35"/>
      <c r="J9" s="35"/>
    </row>
    <row r="10" spans="1:10" s="33" customFormat="1" ht="15" x14ac:dyDescent="0.25">
      <c r="A10" s="37">
        <v>4</v>
      </c>
      <c r="B10" s="35"/>
      <c r="C10" s="77" t="s">
        <v>119</v>
      </c>
      <c r="D10" s="35"/>
      <c r="E10" s="35"/>
      <c r="F10" s="35"/>
      <c r="G10" s="35"/>
      <c r="H10" s="35"/>
      <c r="I10" s="35"/>
      <c r="J10" s="35"/>
    </row>
    <row r="11" spans="1:10" s="33" customFormat="1" ht="15" x14ac:dyDescent="0.25">
      <c r="A11" s="37">
        <v>5</v>
      </c>
      <c r="B11" s="35"/>
      <c r="C11" s="77" t="s">
        <v>119</v>
      </c>
      <c r="D11" s="35"/>
      <c r="E11" s="35"/>
      <c r="F11" s="35"/>
      <c r="G11" s="35"/>
      <c r="H11" s="35"/>
      <c r="I11" s="35"/>
      <c r="J11" s="35"/>
    </row>
    <row r="13" spans="1:10" s="33" customFormat="1" ht="30.75" customHeight="1" x14ac:dyDescent="0.25">
      <c r="A13" s="57"/>
      <c r="B13" s="228" t="s">
        <v>61</v>
      </c>
      <c r="C13" s="228"/>
      <c r="D13" s="228"/>
      <c r="E13" s="228"/>
      <c r="F13" s="228"/>
      <c r="G13" s="228"/>
      <c r="H13" s="228"/>
      <c r="I13" s="228"/>
      <c r="J13" s="228"/>
    </row>
    <row r="14" spans="1:10" ht="18.75" customHeight="1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</row>
  </sheetData>
  <mergeCells count="12">
    <mergeCell ref="H1:J1"/>
    <mergeCell ref="D5:E5"/>
    <mergeCell ref="B13:J13"/>
    <mergeCell ref="A3:J3"/>
    <mergeCell ref="A5:A6"/>
    <mergeCell ref="B5:B6"/>
    <mergeCell ref="F5:F6"/>
    <mergeCell ref="G5:G6"/>
    <mergeCell ref="H5:H6"/>
    <mergeCell ref="I5:I6"/>
    <mergeCell ref="J5:J6"/>
    <mergeCell ref="C5:C6"/>
  </mergeCells>
  <printOptions horizontalCentered="1"/>
  <pageMargins left="0.19685039370078741" right="0.19685039370078741" top="0.19685039370078741" bottom="0.19685039370078741" header="0" footer="0"/>
  <pageSetup paperSize="9" scale="8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D17"/>
  <sheetViews>
    <sheetView workbookViewId="0">
      <selection activeCell="D17" sqref="A5:D17"/>
    </sheetView>
  </sheetViews>
  <sheetFormatPr defaultRowHeight="15" x14ac:dyDescent="0.25"/>
  <cols>
    <col min="2" max="2" width="57.42578125" customWidth="1"/>
    <col min="3" max="3" width="24.42578125" customWidth="1"/>
    <col min="4" max="4" width="24.28515625" customWidth="1"/>
  </cols>
  <sheetData>
    <row r="3" spans="1:4" ht="36.75" customHeight="1" x14ac:dyDescent="0.25"/>
    <row r="5" spans="1:4" ht="75" customHeight="1" x14ac:dyDescent="0.25">
      <c r="A5" s="199" t="s">
        <v>73</v>
      </c>
      <c r="B5" s="199"/>
      <c r="C5" s="199"/>
      <c r="D5" s="199"/>
    </row>
    <row r="7" spans="1:4" ht="25.5" x14ac:dyDescent="0.25">
      <c r="A7" s="61" t="s">
        <v>23</v>
      </c>
      <c r="B7" s="61" t="s">
        <v>81</v>
      </c>
      <c r="C7" s="61" t="s">
        <v>79</v>
      </c>
      <c r="D7" s="61" t="s">
        <v>80</v>
      </c>
    </row>
    <row r="8" spans="1:4" x14ac:dyDescent="0.25">
      <c r="A8" s="58">
        <v>1</v>
      </c>
      <c r="B8" s="58"/>
      <c r="C8" s="58"/>
      <c r="D8" s="58"/>
    </row>
    <row r="9" spans="1:4" x14ac:dyDescent="0.25">
      <c r="A9" s="58">
        <f>+A8+1</f>
        <v>2</v>
      </c>
      <c r="B9" s="59"/>
      <c r="C9" s="59"/>
      <c r="D9" s="60"/>
    </row>
    <row r="10" spans="1:4" x14ac:dyDescent="0.25">
      <c r="A10" s="58">
        <f t="shared" ref="A10:A17" si="0">+A9+1</f>
        <v>3</v>
      </c>
      <c r="B10" s="59"/>
      <c r="C10" s="59"/>
      <c r="D10" s="60"/>
    </row>
    <row r="11" spans="1:4" x14ac:dyDescent="0.25">
      <c r="A11" s="58">
        <f t="shared" si="0"/>
        <v>4</v>
      </c>
      <c r="B11" s="59"/>
      <c r="C11" s="59"/>
      <c r="D11" s="60"/>
    </row>
    <row r="12" spans="1:4" x14ac:dyDescent="0.25">
      <c r="A12" s="58">
        <f t="shared" si="0"/>
        <v>5</v>
      </c>
      <c r="B12" s="59"/>
      <c r="C12" s="59"/>
      <c r="D12" s="60"/>
    </row>
    <row r="13" spans="1:4" x14ac:dyDescent="0.25">
      <c r="A13" s="58">
        <f t="shared" si="0"/>
        <v>6</v>
      </c>
      <c r="B13" s="59"/>
      <c r="C13" s="59"/>
      <c r="D13" s="60"/>
    </row>
    <row r="14" spans="1:4" x14ac:dyDescent="0.25">
      <c r="A14" s="58">
        <f t="shared" si="0"/>
        <v>7</v>
      </c>
      <c r="B14" s="59"/>
      <c r="C14" s="59"/>
      <c r="D14" s="60"/>
    </row>
    <row r="15" spans="1:4" x14ac:dyDescent="0.25">
      <c r="A15" s="58">
        <f t="shared" si="0"/>
        <v>8</v>
      </c>
      <c r="B15" s="59"/>
      <c r="C15" s="59"/>
      <c r="D15" s="60"/>
    </row>
    <row r="16" spans="1:4" x14ac:dyDescent="0.25">
      <c r="A16" s="58">
        <f t="shared" si="0"/>
        <v>9</v>
      </c>
      <c r="B16" s="59"/>
      <c r="C16" s="59"/>
      <c r="D16" s="60"/>
    </row>
    <row r="17" spans="1:4" x14ac:dyDescent="0.25">
      <c r="A17" s="58">
        <f t="shared" si="0"/>
        <v>10</v>
      </c>
      <c r="B17" s="59"/>
      <c r="C17" s="59"/>
      <c r="D17" s="60"/>
    </row>
  </sheetData>
  <mergeCells count="1"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</vt:i4>
      </vt:variant>
    </vt:vector>
  </HeadingPairs>
  <TitlesOfParts>
    <vt:vector size="23" baseType="lpstr">
      <vt:lpstr>1-илова</vt:lpstr>
      <vt:lpstr>2-илова</vt:lpstr>
      <vt:lpstr>2-илова (а)</vt:lpstr>
      <vt:lpstr>3-илова</vt:lpstr>
      <vt:lpstr>4-Илова</vt:lpstr>
      <vt:lpstr>5-илова</vt:lpstr>
      <vt:lpstr>6-илова </vt:lpstr>
      <vt:lpstr>7-илова</vt:lpstr>
      <vt:lpstr>8-илова </vt:lpstr>
      <vt:lpstr>9 илова</vt:lpstr>
      <vt:lpstr>10 илова </vt:lpstr>
      <vt:lpstr>11 илова</vt:lpstr>
      <vt:lpstr>12 илова</vt:lpstr>
      <vt:lpstr>13 илова</vt:lpstr>
      <vt:lpstr>14-илова </vt:lpstr>
      <vt:lpstr>15-илова</vt:lpstr>
      <vt:lpstr>ГТК</vt:lpstr>
      <vt:lpstr>'6-илова '!Заголовки_для_печати</vt:lpstr>
      <vt:lpstr>'10 илова '!Область_печати</vt:lpstr>
      <vt:lpstr>'15-илова'!Область_печати</vt:lpstr>
      <vt:lpstr>'2-илова'!Область_печати</vt:lpstr>
      <vt:lpstr>'2-илова (а)'!Область_печати</vt:lpstr>
      <vt:lpstr>'6-илова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Khvan</dc:creator>
  <cp:lastModifiedBy>Худайназар Ж. Бектошев</cp:lastModifiedBy>
  <cp:lastPrinted>2022-04-15T10:14:33Z</cp:lastPrinted>
  <dcterms:created xsi:type="dcterms:W3CDTF">2020-01-15T07:42:43Z</dcterms:created>
  <dcterms:modified xsi:type="dcterms:W3CDTF">2024-07-22T10:59:07Z</dcterms:modified>
</cp:coreProperties>
</file>